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J13" i="11" l="1"/>
  <c r="I13" i="11"/>
  <c r="D13" i="11"/>
  <c r="F19" i="29"/>
  <c r="M19" i="3" l="1"/>
  <c r="G6" i="3"/>
  <c r="C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4"/>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F65" i="34"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6" i="108"/>
  <c r="G26" i="108"/>
  <c r="D27" i="108"/>
  <c r="E27" i="108"/>
  <c r="F27" i="108"/>
  <c r="G27" i="108"/>
  <c r="E28" i="108"/>
  <c r="F28" i="108"/>
  <c r="F36" i="108"/>
  <c r="F37" i="108"/>
  <c r="G28" i="108"/>
  <c r="E29" i="108"/>
  <c r="G29" i="108"/>
  <c r="E30" i="108"/>
  <c r="G30"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4" i="7"/>
  <c r="B1760" i="106" s="1"/>
  <c r="D1760" i="106" s="1"/>
  <c r="D5" i="7"/>
  <c r="B1761" i="106" s="1"/>
  <c r="D1761" i="106" s="1"/>
  <c r="D9" i="7"/>
  <c r="B1767" i="106" s="1"/>
  <c r="D1767" i="106" s="1"/>
  <c r="F135" i="34"/>
  <c r="F130" i="34"/>
  <c r="F129" i="34"/>
  <c r="F126" i="34"/>
  <c r="B5847" i="106"/>
  <c r="D5847" i="106" s="1"/>
  <c r="B5752" i="106"/>
  <c r="D5752" i="106" s="1"/>
  <c r="K274" i="5"/>
  <c r="F105" i="34"/>
  <c r="B1746" i="106"/>
  <c r="D1746" i="106" s="1"/>
  <c r="D17" i="7"/>
  <c r="B4104" i="106" s="1"/>
  <c r="D4104" i="106" s="1"/>
  <c r="D12" i="7"/>
  <c r="B1769" i="106" s="1"/>
  <c r="D1769" i="106" s="1"/>
  <c r="D11" i="7"/>
  <c r="B1768" i="106" s="1"/>
  <c r="D1768" i="106" s="1"/>
  <c r="D15" i="7" l="1"/>
  <c r="B1772" i="106" s="1"/>
  <c r="D1772" i="106" s="1"/>
  <c r="D7" i="7"/>
  <c r="B1763" i="106" s="1"/>
  <c r="D1763" i="106" s="1"/>
  <c r="H173" i="5"/>
  <c r="F127" i="34"/>
  <c r="B5770" i="106"/>
  <c r="D5770" i="106" s="1"/>
  <c r="D13" i="7"/>
  <c r="B3726" i="106" s="1"/>
  <c r="D3726" i="106" s="1"/>
  <c r="G5" i="4"/>
  <c r="B3409" i="106" s="1"/>
  <c r="D3409" i="106" s="1"/>
  <c r="I274" i="5"/>
  <c r="H109" i="5"/>
  <c r="D109" i="5"/>
  <c r="B5356" i="106" s="1"/>
  <c r="D5356" i="106" s="1"/>
  <c r="L331" i="29"/>
  <c r="L305" i="29"/>
  <c r="J204" i="29"/>
  <c r="B7072" i="106" s="1"/>
  <c r="D7072" i="106" s="1"/>
  <c r="I204" i="29"/>
  <c r="L354" i="29"/>
  <c r="H341" i="29"/>
  <c r="B3656" i="106" s="1"/>
  <c r="D3656" i="106" s="1"/>
  <c r="K76" i="4"/>
  <c r="B3586" i="106" s="1"/>
  <c r="D3586" i="106" s="1"/>
  <c r="L15" i="11"/>
  <c r="B3459" i="106" s="1"/>
  <c r="D3459" i="106" s="1"/>
  <c r="H288" i="29"/>
  <c r="B1454" i="106" s="1"/>
  <c r="D1454" i="106" s="1"/>
  <c r="B1365" i="106"/>
  <c r="D1365" i="106" s="1"/>
  <c r="H166" i="29"/>
  <c r="E168" i="29"/>
  <c r="B1309" i="106" s="1"/>
  <c r="D1309" i="106" s="1"/>
  <c r="C129" i="29"/>
  <c r="E102" i="29"/>
  <c r="B2790" i="106" s="1"/>
  <c r="D2790" i="106" s="1"/>
  <c r="K24" i="12"/>
  <c r="J90" i="28"/>
  <c r="L13" i="11"/>
  <c r="B2060" i="106" s="1"/>
  <c r="D2060" i="106" s="1"/>
  <c r="N22" i="3"/>
  <c r="B283" i="106" s="1"/>
  <c r="D283" i="106" s="1"/>
  <c r="L5" i="11"/>
  <c r="B2056" i="106" s="1"/>
  <c r="D2056" i="106" s="1"/>
  <c r="D74" i="36"/>
  <c r="F19" i="7"/>
  <c r="K178" i="29"/>
  <c r="F13" i="4" s="1"/>
  <c r="B2596" i="106" s="1"/>
  <c r="D2596" i="106" s="1"/>
  <c r="K84" i="29"/>
  <c r="D31" i="108"/>
  <c r="E15" i="145"/>
  <c r="G15" i="145" s="1"/>
  <c r="F26" i="108"/>
  <c r="F40" i="108" s="1"/>
  <c r="G42" i="108" s="1"/>
  <c r="D26" i="108"/>
  <c r="B1124" i="106"/>
  <c r="D1124" i="106" s="1"/>
  <c r="B6025" i="106"/>
  <c r="D6025" i="106" s="1"/>
  <c r="H4" i="4"/>
  <c r="B2655" i="106" s="1"/>
  <c r="D2655" i="106" s="1"/>
  <c r="G109" i="5"/>
  <c r="F110" i="34"/>
  <c r="D4" i="4"/>
  <c r="B2564" i="106" s="1"/>
  <c r="D2564" i="106" s="1"/>
  <c r="C172" i="5"/>
  <c r="B5214" i="106" s="1"/>
  <c r="D5214" i="106" s="1"/>
  <c r="C109" i="5"/>
  <c r="B5121" i="106" s="1"/>
  <c r="D5121" i="106" s="1"/>
  <c r="J41" i="3"/>
  <c r="K41" i="3"/>
  <c r="B3568" i="106" s="1"/>
  <c r="D3568" i="106" s="1"/>
  <c r="D60" i="36"/>
  <c r="H33" i="11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7071" i="106" l="1"/>
  <c r="D7071" i="106" s="1"/>
  <c r="F66" i="34"/>
  <c r="K102" i="29"/>
  <c r="B7733" i="106"/>
  <c r="D7733" i="106" s="1"/>
  <c r="K26" i="12"/>
  <c r="B7743" i="106" s="1"/>
  <c r="D7743" i="106" s="1"/>
  <c r="B5906" i="106"/>
  <c r="D5906" i="106" s="1"/>
  <c r="H6" i="4"/>
  <c r="D30" i="36"/>
  <c r="B7760" i="106"/>
  <c r="D7760" i="106" s="1"/>
  <c r="L16" i="11"/>
  <c r="B2061" i="106" s="1"/>
  <c r="D2061" i="106" s="1"/>
  <c r="B2031" i="106"/>
  <c r="D2031" i="106" s="1"/>
  <c r="N23" i="3"/>
  <c r="B284" i="106" s="1"/>
  <c r="D284" i="106" s="1"/>
  <c r="B1381" i="106"/>
  <c r="D1381" i="106" s="1"/>
  <c r="D40" i="108"/>
  <c r="E42" i="108" s="1"/>
  <c r="C114" i="29"/>
  <c r="B757" i="106" s="1"/>
  <c r="D757" i="106" s="1"/>
  <c r="D19" i="7"/>
  <c r="B1775" i="106" s="1"/>
  <c r="D1775" i="106" s="1"/>
  <c r="B6024" i="106"/>
  <c r="D6024" i="106" s="1"/>
  <c r="G4" i="4"/>
  <c r="B2603" i="106" s="1"/>
  <c r="D2603" i="106" s="1"/>
  <c r="B5653" i="106"/>
  <c r="D5653" i="106" s="1"/>
  <c r="F275" i="5"/>
  <c r="B5720" i="106" s="1"/>
  <c r="D5720" i="106" s="1"/>
  <c r="C173" i="5"/>
  <c r="B5223" i="106" s="1"/>
  <c r="D5223" i="106" s="1"/>
  <c r="C4" i="4"/>
  <c r="B2551" i="106" s="1"/>
  <c r="D2551" i="106" s="1"/>
  <c r="F175" i="34"/>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2656" i="106" l="1"/>
  <c r="D2656" i="106" s="1"/>
  <c r="H8" i="4"/>
  <c r="K306" i="29"/>
  <c r="B1561" i="106" s="1"/>
  <c r="D1561" i="106" s="1"/>
  <c r="F8" i="4"/>
  <c r="F10" i="4" s="1"/>
  <c r="B4125" i="106" s="1"/>
  <c r="D4125"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B2658" i="106"/>
  <c r="D2658" i="106" s="1"/>
  <c r="H10" i="4"/>
  <c r="B4127" i="106" s="1"/>
  <c r="D4127" i="106" s="1"/>
  <c r="D6" i="146"/>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<sst xmlns="http://schemas.openxmlformats.org/spreadsheetml/2006/main" count="5053" uniqueCount="2131">
  <si>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</si>
  <si>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</si>
  <si>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</si>
  <si>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</si>
  <si>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</si>
  <si>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</si>
  <si>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</si>
  <si>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</si>
  <si>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</si>
  <si>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</si>
  <si>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</si>
  <si>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</si>
  <si>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</si>
  <si>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</si>
  <si>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</si>
  <si>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</si>
  <si>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</si>
  <si>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</si>
  <si>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</si>
  <si>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</si>
  <si>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</si>
  <si>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</si>
  <si>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</si>
  <si>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</si>
  <si>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</si>
  <si>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</si>
  <si>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</si>
  <si>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</si>
  <si>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</si>
  <si>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</si>
  <si>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</si>
  <si>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</si>
  <si>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</si>
  <si>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</si>
  <si>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</si>
  <si>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</si>
  <si>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</si>
  <si>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</si>
  <si>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</si>
  <si>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</si>
  <si>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</si>
  <si>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</si>
  <si>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</si>
  <si>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</si>
  <si>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</si>
  <si>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</si>
  <si>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</si>
  <si>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</si>
  <si>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</si>
  <si>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</si>
  <si>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</si>
  <si>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</si>
  <si>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</si>
  <si>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</si>
  <si>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</si>
  <si>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</si>
  <si>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</si>
  <si>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</si>
  <si>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</si>
  <si>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</si>
  <si>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</si>
  <si>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</si>
  <si>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</si>
  <si>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</si>
  <si>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</si>
  <si>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</si>
  <si>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</si>
  <si>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</si>
  <si>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</si>
  <si>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</si>
  <si>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</si>
  <si>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</si>
  <si>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</si>
  <si>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</si>
  <si>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</si>
  <si>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</si>
  <si>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</si>
  <si>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</si>
  <si>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</si>
  <si>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</si>
  <si>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</si>
  <si>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</si>
  <si>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</si>
  <si>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</si>
  <si>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</si>
  <si>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</si>
  <si>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</si>
  <si>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</si>
  <si>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</si>
  <si>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</si>
  <si>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</si>
  <si>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</si>
  <si>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</si>
  <si>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</si>
  <si>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</si>
  <si>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</si>
  <si>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</si>
  <si>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</si>
  <si>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</si>
  <si>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</si>
  <si>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</si>
  <si>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</si>
  <si>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</si>
  <si>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</si>
  <si>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</si>
  <si>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</si>
  <si>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</si>
  <si>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</si>
  <si>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</si>
  <si>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</si>
  <si>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</si>
  <si>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</si>
  <si>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</si>
  <si>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</si>
  <si>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</si>
  <si>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</si>
  <si>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</si>
  <si>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</si>
  <si>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</si>
  <si>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</si>
  <si>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</si>
  <si>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</si>
  <si>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</si>
  <si>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</si>
  <si>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</si>
  <si>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</si>
  <si>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</si>
  <si>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</si>
  <si>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</si>
  <si>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</si>
  <si>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</si>
  <si>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</si>
  <si>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</si>
  <si>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</si>
  <si>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</si>
  <si>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</si>
  <si>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</si>
  <si>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</si>
  <si>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</si>
  <si>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</si>
  <si>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</si>
  <si>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</si>
  <si>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</si>
  <si>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</si>
  <si>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</si>
  <si>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</si>
  <si>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</si>
  <si>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</si>
  <si>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</si>
  <si>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</si>
  <si>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</si>
  <si>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</si>
  <si>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</si>
  <si>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</si>
  <si>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</si>
  <si>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</si>
  <si>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</si>
  <si>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</si>
  <si>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</si>
  <si>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</si>
  <si>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</si>
  <si>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</si>
  <si>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</si>
  <si>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</si>
  <si>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</si>
  <si>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</si>
  <si>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</si>
  <si>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</si>
  <si>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</si>
  <si>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</si>
  <si>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</si>
  <si>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</si>
  <si>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</si>
  <si>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</si>
  <si>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</si>
  <si>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</si>
  <si>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</si>
  <si>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</si>
  <si>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</si>
  <si>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</si>
  <si>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</si>
  <si>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</si>
  <si>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</si>
  <si>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</si>
  <si>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</si>
  <si>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</si>
  <si>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</si>
  <si>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</si>
  <si>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</si>
  <si>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</si>
  <si>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</si>
  <si>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</si>
  <si>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</si>
  <si>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</si>
  <si>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</si>
  <si>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</si>
  <si>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</si>
  <si>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</si>
  <si>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</si>
  <si>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</si>
  <si>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</si>
  <si>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</si>
  <si>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</si>
  <si>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</si>
  <si>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</si>
  <si>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</si>
  <si>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</si>
  <si>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</si>
  <si>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</si>
  <si>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</si>
  <si>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</si>
  <si>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</si>
  <si>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</si>
  <si>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</si>
  <si>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</si>
  <si>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</si>
  <si>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</si>
  <si>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</si>
  <si>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</si>
  <si>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</si>
  <si>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</si>
  <si>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</si>
  <si>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</si>
  <si>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</si>
  <si>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</si>
  <si>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</si>
  <si>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</si>
  <si>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</si>
  <si>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</si>
  <si>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</si>
  <si>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</si>
  <si>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</si>
  <si>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</si>
  <si>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</si>
  <si>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</si>
  <si>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</si>
  <si>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</si>
  <si>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</si>
  <si>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</si>
  <si>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</si>
  <si>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</si>
  <si>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</si>
  <si>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</si>
  <si>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</si>
  <si>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</si>
  <si>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</si>
  <si>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</si>
  <si>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</si>
  <si>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</si>
  <si>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</si>
  <si>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</si>
  <si>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</si>
  <si>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</si>
  <si>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</si>
  <si>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</si>
  <si>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</si>
  <si>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</si>
  <si>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</si>
  <si>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</si>
  <si>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</si>
  <si>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</si>
  <si>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</si>
  <si>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</si>
  <si>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</si>
  <si>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</si>
  <si>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</si>
  <si>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</si>
  <si>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</si>
  <si>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</si>
  <si>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</si>
  <si>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</si>
  <si>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</si>
  <si>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</si>
  <si>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</si>
  <si>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</si>
  <si>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</si>
  <si>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</si>
  <si>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</si>
  <si>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</si>
  <si>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</si>
  <si>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</si>
  <si>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</si>
  <si>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</si>
  <si>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</si>
  <si>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</si>
  <si>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</si>
  <si>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</si>
  <si>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</si>
  <si>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</si>
  <si>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</si>
  <si>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</si>
  <si>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</si>
  <si>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</si>
  <si>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</si>
  <si>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</si>
  <si>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</si>
  <si>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</si>
  <si>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</si>
  <si>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</si>
  <si>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</si>
  <si>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</si>
  <si>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</si>
  <si>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</si>
  <si>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</si>
  <si>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</si>
  <si>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</si>
  <si>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</si>
  <si>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</si>
  <si>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</si>
  <si>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</si>
  <si>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</si>
  <si>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</si>
  <si>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</si>
  <si>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</si>
  <si>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</si>
  <si>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</si>
  <si>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</si>
  <si>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</si>
  <si>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</si>
  <si>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</si>
  <si>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</si>
  <si>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</si>
  <si>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</si>
  <si>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</si>
  <si>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</si>
  <si>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</si>
  <si>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</si>
  <si>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</si>
  <si>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</si>
  <si>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</si>
  <si>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</si>
  <si>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</si>
  <si>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</si>
  <si>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</si>
  <si>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</si>
  <si>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</si>
  <si>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</si>
  <si>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</si>
  <si>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</si>
  <si>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</si>
  <si>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</si>
  <si>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</si>
  <si>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</si>
  <si>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</si>
  <si>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</si>
  <si>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</si>
  <si>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</si>
  <si>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</si>
  <si>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</si>
  <si>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</si>
  <si>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</si>
  <si>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</si>
  <si>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</si>
  <si>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</si>
  <si>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</si>
  <si>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</si>
  <si>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</si>
  <si>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</si>
  <si>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</si>
  <si>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</si>
  <si>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</si>
  <si>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</si>
  <si>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</si>
  <si>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</si>
  <si>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</si>
  <si>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</si>
  <si>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</si>
  <si>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</si>
  <si>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</si>
  <si>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</si>
  <si>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</si>
  <si>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</si>
  <si>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</si>
  <si>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</si>
  <si>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</si>
  <si>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</si>
  <si>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</si>
  <si>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</si>
  <si>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</si>
  <si>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</si>
  <si>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</si>
  <si>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</si>
  <si>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</si>
  <si>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</si>
  <si>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</si>
  <si>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</si>
  <si>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</si>
  <si>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</si>
  <si>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</si>
  <si>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</si>
  <si>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</si>
  <si>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</si>
  <si>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</si>
  <si>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</si>
  <si>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</si>
  <si>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</si>
  <si>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</si>
  <si>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</si>
  <si>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</si>
  <si>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</si>
  <si>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</si>
  <si>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</si>
  <si>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</si>
  <si>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</si>
  <si>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</si>
  <si>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</si>
  <si>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</si>
  <si>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</si>
  <si>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</si>
  <si>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</si>
  <si>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</si>
  <si>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</si>
  <si>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</si>
  <si>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</si>
  <si>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</si>
  <si>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</si>
  <si>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</si>
  <si>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</si>
  <si>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</si>
  <si>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</si>
  <si>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</si>
  <si>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</si>
  <si>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</si>
  <si>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</si>
  <si>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</si>
  <si>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</si>
  <si>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</si>
  <si>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</si>
  <si>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</si>
  <si>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</si>
  <si>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</si>
  <si>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</si>
  <si>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</si>
  <si>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</si>
  <si>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</si>
  <si>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</si>
  <si>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</si>
  <si>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</si>
  <si>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</si>
  <si>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</si>
  <si>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</si>
  <si>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</si>
  <si>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</si>
  <si>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</si>
  <si>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</si>
  <si>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</si>
  <si>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</si>
  <si>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</si>
  <si>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</si>
  <si>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</si>
  <si>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</si>
  <si>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</si>
  <si>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</si>
  <si>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</si>
  <si>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</si>
  <si>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</si>
  <si>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</si>
  <si>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</si>
  <si>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</si>
  <si>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</si>
  <si>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</si>
  <si>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</si>
  <si>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</si>
  <si>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</si>
  <si>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</si>
  <si>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</si>
  <si>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</si>
  <si>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</si>
  <si>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</si>
  <si>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</si>
  <si>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</si>
  <si>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</si>
  <si>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</si>
  <si>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</si>
  <si>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</si>
  <si>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</si>
  <si>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</si>
  <si>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</si>
  <si>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</si>
  <si>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</si>
  <si>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</si>
  <si>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</si>
  <si>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</si>
  <si>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</si>
  <si>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</si>
  <si>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</si>
  <si>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</si>
  <si>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</si>
  <si>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</si>
  <si>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</si>
  <si>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</si>
  <si>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</si>
  <si>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</si>
  <si>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</si>
  <si>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</si>
  <si>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</si>
  <si>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</si>
  <si>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</si>
  <si>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</si>
  <si>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</si>
  <si>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</si>
  <si>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</si>
  <si>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</si>
  <si>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</si>
  <si>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</si>
  <si>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</si>
  <si>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</si>
  <si>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</si>
  <si>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</si>
  <si>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</si>
  <si>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</si>
  <si>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</si>
  <si>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</si>
  <si>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</si>
  <si>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</si>
  <si>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</si>
  <si>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</si>
  <si>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</si>
  <si>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</si>
  <si>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</si>
  <si>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</si>
  <si>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</si>
  <si>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</si>
  <si>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</si>
  <si>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</si>
  <si>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</si>
  <si>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</si>
  <si>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</si>
  <si>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</si>
  <si>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</si>
  <si>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</si>
  <si>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</si>
  <si>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</si>
  <si>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</si>
  <si>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</si>
  <si>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</si>
  <si>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</si>
  <si>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</si>
  <si>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</si>
  <si>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</si>
  <si>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</si>
  <si>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</si>
  <si>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</si>
  <si>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</si>
  <si>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</si>
  <si>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</si>
  <si>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</si>
  <si>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</si>
  <si>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</si>
  <si>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</si>
  <si>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</si>
  <si>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</si>
  <si>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</si>
  <si>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</si>
  <si>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</si>
  <si>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</si>
  <si>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</si>
  <si>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</si>
  <si>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</si>
  <si>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</si>
  <si>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</si>
  <si>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</si>
  <si>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</si>
  <si>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</si>
  <si>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</si>
  <si>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</si>
  <si>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</si>
  <si>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</si>
  <si>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</si>
  <si>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</si>
  <si>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</si>
  <si>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</si>
  <si>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</si>
  <si>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</si>
  <si>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</si>
  <si>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</si>
  <si>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</si>
  <si>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</si>
  <si>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</si>
  <si>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</si>
  <si>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</si>
  <si>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</si>
  <si>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</si>
  <si>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</si>
  <si>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</si>
  <si>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</si>
  <si>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</si>
  <si>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</si>
  <si>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</si>
  <si>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</si>
  <si>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</si>
  <si>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</si>
  <si>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</si>
  <si>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</si>
  <si>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</si>
  <si>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</si>
  <si>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</si>
  <si>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</si>
  <si>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</si>
  <si>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</si>
  <si>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</si>
  <si>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</si>
  <si>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</si>
  <si>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</si>
  <si>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</si>
  <si>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</si>
  <si>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</si>
  <si>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</si>
  <si>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</si>
  <si>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</si>
  <si>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</si>
  <si>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</si>
  <si>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</si>
  <si>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</si>
  <si>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</si>
  <si>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</si>
  <si>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</si>
  <si>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</si>
  <si>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</si>
  <si>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</si>
  <si>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</si>
  <si>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</si>
  <si>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</si>
  <si>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</si>
  <si>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</si>
  <si>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</si>
  <si>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</si>
  <si>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</si>
  <si>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</si>
  <si>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</si>
  <si>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</si>
  <si>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</si>
  <si>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</si>
  <si>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</si>
  <si>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</si>
  <si>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</si>
  <si>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</si>
  <si>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</si>
  <si>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</si>
  <si>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</si>
  <si>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</si>
  <si>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</si>
  <si>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</si>
  <si>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</si>
  <si>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</si>
  <si>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</si>
  <si>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</si>
  <si>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</si>
  <si>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</si>
  <si>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</si>
  <si>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</si>
  <si>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</si>
  <si>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</si>
  <si>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</si>
  <si>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</si>
  <si>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</si>
  <si>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</si>
  <si>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</si>
  <si>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</si>
  <si>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</si>
  <si>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</si>
  <si>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</si>
  <si>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</si>
  <si>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</si>
  <si>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</si>
  <si>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</si>
  <si>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</si>
  <si>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</si>
  <si>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</si>
  <si>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</si>
  <si>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</si>
  <si>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</si>
  <si>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</si>
  <si>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</si>
  <si>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</si>
  <si>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</si>
  <si>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</si>
  <si>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</si>
  <si>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</si>
  <si>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</si>
  <si>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</si>
  <si>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</si>
  <si>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</si>
  <si>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</si>
  <si>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</si>
  <si>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</si>
  <si>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</si>
  <si>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</si>
  <si>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</si>
  <si>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</si>
  <si>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</si>
  <si>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</si>
  <si>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</si>
  <si>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</si>
  <si>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</si>
  <si>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</si>
  <si>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</si>
  <si>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</si>
  <si>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</si>
  <si>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</si>
  <si>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</si>
  <si>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</si>
  <si>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</si>
  <si>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</si>
  <si>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</si>
  <si>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</si>
  <si>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</si>
  <si>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</si>
  <si>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</si>
  <si>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</si>
  <si>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</si>
  <si>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</si>
  <si>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</si>
  <si>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</si>
  <si>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</si>
  <si>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</si>
  <si>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</si>
  <si>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</si>
  <si>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</si>
  <si>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</si>
  <si>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</si>
  <si>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</si>
  <si>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</si>
  <si>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</si>
  <si>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</si>
  <si>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</si>
  <si>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</si>
  <si>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</si>
  <si>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</si>
  <si>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</si>
  <si>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</si>
  <si>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</si>
  <si>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</si>
  <si>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</si>
  <si>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</si>
  <si>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</si>
  <si>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</si>
  <si>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</si>
  <si>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</si>
  <si>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</si>
  <si>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</si>
  <si>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</si>
  <si>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</si>
  <si>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</si>
  <si>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</si>
  <si>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</si>
  <si>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</si>
  <si>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</si>
  <si>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</si>
  <si>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</si>
  <si>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</si>
  <si>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</si>
  <si>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</si>
  <si>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</si>
  <si>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</si>
  <si>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</si>
  <si>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</si>
  <si>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</si>
  <si>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</si>
  <si>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</si>
  <si>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</si>
  <si>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</si>
  <si>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</si>
  <si>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</si>
  <si>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</si>
  <si>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</si>
  <si>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</si>
  <si>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</si>
  <si>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</si>
  <si>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</si>
  <si>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</si>
  <si>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</si>
  <si>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</si>
  <si>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</si>
  <si>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</si>
  <si>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</si>
  <si>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</si>
  <si>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</si>
  <si>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</si>
  <si>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</si>
  <si>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</si>
  <si>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</si>
  <si>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</si>
  <si>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</si>
  <si>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</si>
  <si>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</si>
  <si>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</si>
  <si>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</si>
  <si>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</si>
  <si>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</si>
  <si>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</si>
  <si>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</si>
  <si>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</si>
  <si>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</si>
  <si>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</si>
  <si>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</si>
  <si>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</si>
  <si>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</si>
  <si>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</si>
  <si>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</si>
  <si>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</si>
  <si>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</si>
  <si>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</si>
  <si>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</si>
  <si>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</si>
  <si>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</si>
  <si>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</si>
  <si>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</si>
  <si>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</si>
  <si>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</si>
  <si>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</si>
  <si>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</si>
  <si>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</si>
  <si>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</si>
  <si>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</si>
  <si>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</si>
  <si>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</si>
  <si>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</si>
  <si>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</si>
  <si>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</si>
  <si>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</si>
  <si>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</si>
  <si>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</si>
  <si>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</si>
  <si>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</si>
  <si>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</si>
  <si>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</si>
  <si>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</si>
  <si>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</si>
  <si>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</si>
  <si>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</si>
  <si>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</si>
  <si>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</si>
  <si>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</si>
  <si>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</si>
  <si>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</si>
  <si>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</si>
  <si>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</si>
  <si>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</si>
  <si>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</si>
  <si>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</si>
  <si>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</si>
  <si>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</si>
  <si>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</si>
  <si>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</si>
  <si>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</si>
  <si>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</si>
  <si>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</si>
  <si>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</si>
  <si>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</si>
  <si>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</si>
  <si>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</si>
  <si>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</si>
  <si>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</si>
  <si>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</si>
  <si>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</si>
  <si>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</si>
  <si>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</si>
  <si>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</si>
  <si>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</si>
  <si>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</si>
  <si>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</si>
  <si>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</si>
  <si>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</si>
  <si>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</si>
  <si>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</si>
  <si>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</si>
  <si>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</si>
  <si>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</si>
  <si>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</si>
  <si>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</si>
  <si>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</si>
  <si>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</si>
  <si>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</si>
  <si>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</si>
  <si>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</si>
  <si>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</si>
  <si>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</si>
  <si>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</si>
  <si>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</si>
  <si>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</si>
  <si>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</si>
  <si>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</si>
  <si>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</si>
  <si>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</si>
  <si>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</si>
  <si>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</si>
  <si>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</si>
  <si>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</si>
  <si>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</si>
  <si>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</si>
  <si>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</si>
  <si>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</si>
  <si>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</si>
  <si>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</si>
  <si>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</si>
  <si>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</si>
  <si>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</si>
  <si>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</si>
  <si>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</si>
  <si>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</si>
  <si>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</si>
  <si>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</si>
  <si>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</si>
  <si>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</si>
  <si>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</si>
  <si>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</si>
  <si>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</si>
  <si>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</si>
  <si>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</si>
  <si>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</si>
  <si>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</si>
  <si>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</si>
  <si>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</si>
  <si>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</si>
  <si>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</si>
  <si>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</si>
  <si>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</si>
  <si>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</si>
  <si>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</si>
  <si>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</si>
  <si>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</si>
  <si>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</si>
  <si>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</si>
  <si>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</si>
  <si>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</si>
  <si>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</si>
  <si>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</si>
  <si>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</si>
  <si>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</si>
  <si>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</si>
  <si>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</si>
  <si>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</si>
  <si>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</si>
  <si>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</si>
  <si>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</si>
  <si>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</si>
  <si>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</si>
  <si>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</si>
  <si>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</si>
  <si>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</si>
  <si>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</si>
  <si>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</si>
  <si>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</si>
  <si>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</si>
  <si>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</si>
  <si>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</si>
  <si>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</si>
  <si>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</si>
  <si>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</si>
  <si>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</si>
  <si>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</si>
  <si>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</si>
  <si>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</si>
  <si>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</si>
  <si>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</si>
  <si>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</si>
  <si>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</si>
  <si>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</si>
  <si>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</si>
  <si>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</si>
  <si>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</si>
  <si>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</si>
  <si>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</si>
  <si>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</si>
  <si>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</si>
  <si>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</si>
  <si>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</si>
  <si>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</si>
  <si>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</si>
  <si>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</si>
  <si>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</si>
  <si>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</si>
  <si>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</si>
  <si>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</si>
  <si>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</si>
  <si>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</si>
  <si>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</si>
  <si>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</si>
  <si>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</si>
  <si>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</si>
  <si>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</si>
  <si>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</si>
  <si>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</si>
  <si>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</si>
  <si>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</si>
  <si>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</si>
  <si>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</si>
  <si>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</si>
  <si>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</si>
  <si>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</si>
  <si>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</si>
  <si>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</si>
  <si>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</si>
  <si>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</si>
  <si>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</si>
  <si>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</si>
  <si>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</si>
  <si>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</si>
  <si>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</si>
  <si>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</si>
  <si>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</si>
  <si>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</si>
  <si>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</si>
  <si>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</si>
  <si>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</si>
  <si>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</si>
  <si>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</si>
  <si>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</si>
  <si>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</si>
  <si>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</si>
  <si>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</si>
  <si>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</si>
  <si>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</si>
  <si>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</si>
  <si>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</si>
  <si>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</si>
  <si>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</si>
  <si>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</si>
  <si>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</si>
  <si>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</si>
  <si>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</si>
  <si>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</si>
  <si>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</si>
  <si>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</si>
  <si>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</si>
  <si>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</si>
  <si>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</si>
  <si>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</si>
  <si>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</si>
  <si>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</si>
  <si>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</si>
  <si>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</si>
  <si>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</si>
  <si>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</si>
  <si>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</si>
  <si>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</si>
  <si>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</si>
  <si>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</si>
  <si>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</si>
  <si>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</si>
  <si>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</si>
  <si>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</si>
  <si>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</si>
  <si>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</si>
  <si>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</si>
  <si>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</si>
  <si>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</si>
  <si>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</si>
  <si>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</si>
  <si>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</si>
  <si>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</si>
  <si>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</si>
  <si>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</si>
  <si>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</si>
  <si>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</si>
  <si>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</si>
  <si>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</si>
  <si>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</si>
  <si>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</si>
  <si>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</si>
  <si>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</si>
  <si>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</si>
  <si>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</si>
  <si>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</si>
  <si>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</si>
  <si>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</si>
  <si>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</si>
  <si>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</si>
  <si>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</si>
  <si>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</si>
  <si>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</si>
  <si>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</si>
  <si>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</si>
  <si>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</si>
  <si>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</si>
  <si>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</si>
  <si>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</si>
  <si>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</si>
  <si>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</si>
  <si>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</si>
  <si>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</si>
  <si>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</si>
  <si>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</si>
  <si>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</si>
  <si>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</si>
  <si>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</si>
  <si>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</si>
  <si>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</si>
  <si>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</si>
  <si>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</si>
  <si>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</si>
  <si>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</si>
  <si>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</si>
  <si>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</si>
  <si>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</si>
  <si>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</si>
  <si>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</si>
  <si>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</si>
  <si>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</si>
  <si>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</si>
  <si>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</si>
  <si>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</si>
  <si>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</si>
  <si>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</si>
  <si>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</si>
  <si>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</si>
  <si>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</si>
  <si>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</si>
  <si>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</si>
  <si>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</si>
  <si>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</si>
  <si>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</si>
  <si>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</si>
  <si>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</si>
  <si>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</si>
  <si>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</si>
  <si>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</si>
  <si>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</si>
  <si>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</si>
  <si>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</si>
  <si>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</si>
  <si>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</si>
  <si>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</si>
  <si>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</si>
  <si>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</si>
  <si>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</si>
  <si>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</si>
  <si>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</si>
  <si>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</si>
  <si>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</si>
  <si>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</si>
  <si>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</si>
  <si>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</si>
  <si>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</si>
  <si>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</si>
  <si>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</si>
  <si>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</si>
  <si>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</si>
  <si>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</si>
  <si>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</si>
  <si>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</si>
  <si>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</si>
  <si>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</si>
  <si>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</si>
  <si>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</si>
  <si>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</si>
  <si>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</si>
  <si>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</si>
  <si>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</si>
  <si>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</si>
  <si>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</si>
  <si>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</si>
  <si>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</si>
  <si>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</si>
  <si>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</si>
  <si>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</si>
  <si>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</si>
  <si>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</si>
  <si>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</si>
  <si>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</si>
  <si>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</si>
  <si>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</si>
  <si>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</si>
  <si>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</si>
  <si>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</si>
  <si>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</si>
  <si>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</si>
  <si>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</si>
  <si>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</si>
  <si>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</si>
  <si>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</si>
  <si>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</si>
  <si>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</si>
  <si>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</si>
  <si>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</si>
  <si>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</si>
  <si>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</si>
  <si>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</si>
  <si>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</si>
  <si>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</si>
  <si>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</si>
  <si>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</si>
  <si>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</si>
  <si>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</si>
  <si>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</si>
  <si>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</si>
  <si>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</si>
  <si>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</si>
  <si>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</si>
  <si>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</si>
  <si>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</si>
  <si>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</si>
  <si>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</si>
  <si>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</si>
  <si>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</si>
  <si>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</si>
  <si>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</si>
  <si>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</si>
  <si>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</si>
  <si>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</si>
  <si>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</si>
  <si>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</si>
  <si>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</si>
  <si>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</si>
  <si>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</si>
  <si>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</si>
  <si>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</si>
  <si>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</si>
  <si>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</si>
  <si>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</si>
  <si>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</si>
  <si>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</si>
  <si>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</si>
  <si>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</si>
  <si>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</si>
  <si>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</si>
  <si>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</si>
  <si>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</si>
  <si>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</si>
  <si>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</si>
  <si>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</si>
  <si>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</si>
  <si>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</si>
  <si>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</si>
  <si>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</si>
  <si>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</si>
  <si>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</si>
  <si>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</si>
  <si>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</si>
  <si>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</si>
  <si>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</si>
  <si>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</si>
  <si>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</si>
  <si>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</si>
  <si>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</si>
  <si>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</si>
  <si>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</si>
  <si>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</si>
  <si>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</si>
  <si>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</si>
  <si>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</si>
  <si>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</si>
  <si>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</si>
  <si>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</si>
  <si>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</si>
  <si>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</si>
  <si>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</si>
  <si>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</si>
  <si>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</si>
  <si>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</si>
  <si>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</si>
  <si>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</si>
  <si>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</si>
  <si>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</si>
  <si>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</si>
  <si>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</si>
  <si>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</si>
  <si>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</si>
  <si>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</si>
  <si>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</si>
  <si>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</si>
  <si>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</si>
  <si>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</si>
  <si>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</si>
  <si>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</si>
  <si>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</si>
  <si>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</si>
  <si>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</si>
  <si>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</si>
  <si>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</si>
  <si>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</si>
  <si>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</si>
  <si>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</si>
  <si>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</si>
  <si>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</si>
  <si>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</si>
  <si>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</si>
  <si>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</si>
  <si>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</si>
  <si>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</si>
  <si>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</si>
  <si>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</si>
  <si>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</si>
  <si>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</si>
  <si>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</si>
  <si>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</si>
  <si>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</si>
  <si>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</si>
  <si>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</si>
  <si>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</si>
  <si>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</si>
  <si>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</si>
  <si>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</si>
  <si>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</si>
  <si>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</si>
  <si>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</si>
  <si>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</si>
  <si>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</si>
  <si>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</si>
  <si>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</si>
  <si>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</si>
  <si>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</si>
  <si>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</si>
  <si>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</si>
  <si>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</si>
  <si>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</si>
  <si>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</si>
  <si>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</si>
  <si>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</si>
  <si>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</si>
  <si>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</si>
  <si>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</si>
  <si>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</si>
  <si>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</si>
  <si>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</si>
  <si>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</si>
  <si>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</si>
  <si>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</si>
  <si>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</si>
  <si>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</si>
  <si>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</si>
  <si>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</si>
  <si>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</si>
  <si>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</si>
  <si>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</si>
  <si>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</si>
  <si>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</si>
  <si>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</si>
  <si>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</si>
  <si>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</si>
  <si>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</si>
  <si>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</si>
  <si>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</si>
  <si>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</si>
  <si>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</si>
  <si>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</si>
  <si>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</si>
  <si>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</si>
  <si>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</si>
  <si>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</si>
  <si>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</si>
  <si>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</si>
  <si>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</si>
  <si>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</si>
  <si>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</si>
  <si>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</si>
  <si>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</si>
  <si>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</si>
  <si>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</si>
  <si>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</si>
  <si>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</si>
  <si>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</si>
  <si>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</si>
  <si>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</si>
  <si>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</si>
  <si>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</si>
  <si>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</si>
  <si>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</si>
  <si>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</si>
  <si>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</si>
  <si>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</si>
  <si>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</si>
  <si>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</si>
  <si>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</si>
  <si>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</si>
  <si>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</si>
  <si>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</si>
  <si>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</si>
  <si>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</si>
  <si>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</si>
  <si>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</si>
  <si>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</si>
  <si>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</si>
  <si>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</si>
  <si>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</si>
  <si>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</si>
  <si>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</si>
  <si>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</si>
  <si>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</si>
  <si>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</si>
  <si>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</si>
  <si>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</si>
  <si>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</si>
  <si>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</si>
  <si>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</si>
  <si>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</si>
  <si>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</si>
  <si>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</si>
  <si>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</si>
  <si>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</si>
  <si>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</si>
  <si>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</si>
  <si>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</si>
  <si>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</si>
  <si>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</si>
  <si>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</si>
  <si>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</si>
  <si>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</si>
  <si>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</si>
  <si>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</si>
  <si>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</si>
  <si>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</si>
  <si>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</si>
  <si>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</si>
  <si>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</si>
  <si>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</si>
  <si>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</si>
  <si>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</si>
  <si>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</si>
  <si>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</si>
  <si>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</si>
  <si>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</si>
  <si>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</si>
  <si>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</si>
  <si>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</si>
  <si>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</si>
  <si>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</si>
  <si>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</si>
  <si>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</si>
  <si>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</si>
  <si>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</si>
  <si>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</si>
  <si>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</si>
  <si>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</si>
  <si>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</si>
  <si>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</si>
  <si>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</si>
  <si>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</si>
  <si>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</si>
  <si>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</si>
  <si>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</si>
  <si>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</si>
  <si>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</si>
  <si>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</si>
  <si>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</si>
  <si>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</si>
  <si>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</si>
  <si>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</si>
  <si>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</si>
  <si>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</si>
  <si>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</si>
  <si>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</si>
  <si>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</si>
  <si>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</si>
  <si>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</si>
  <si>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</si>
  <si>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</si>
  <si>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</si>
  <si>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</si>
  <si>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</si>
  <si>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</si>
  <si>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</si>
  <si>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</si>
  <si>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</si>
  <si>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</si>
  <si>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</si>
  <si>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</si>
  <si>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</si>
  <si>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</si>
  <si>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</si>
  <si>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</si>
  <si>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</si>
  <si>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</si>
  <si>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</si>
  <si>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</si>
  <si>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</si>
  <si>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</si>
  <si>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</si>
  <si>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</si>
  <si>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</si>
  <si>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</si>
  <si>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</si>
  <si>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</si>
  <si>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</si>
  <si>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</si>
  <si>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</si>
  <si>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</si>
  <si>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</si>
  <si>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</si>
  <si>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</si>
  <si>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</si>
  <si>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</si>
  <si>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</si>
  <si>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</si>
  <si>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</si>
  <si>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</si>
  <si>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</si>
  <si>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</si>
  <si>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</si>
  <si>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</si>
  <si>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</si>
  <si>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</si>
  <si>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</si>
  <si>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</si>
  <si>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</si>
  <si>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</si>
  <si>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</si>
  <si>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</si>
  <si>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</si>
  <si>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</si>
  <si>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</si>
  <si>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</si>
  <si>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</si>
  <si>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</si>
  <si>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</si>
  <si>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</si>
  <si>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</si>
  <si>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</si>
  <si>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</si>
  <si>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</si>
  <si>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</si>
  <si>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</si>
  <si>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</si>
  <si>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</si>
  <si>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</si>
  <si>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</si>
  <si>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</si>
  <si>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</si>
  <si>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</si>
  <si>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</si>
  <si>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</si>
  <si>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</si>
  <si>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</si>
  <si>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</si>
  <si>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</si>
  <si>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</si>
  <si>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</si>
  <si>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</si>
  <si>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</si>
  <si>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</si>
  <si>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</si>
  <si>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</si>
  <si>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</si>
  <si>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</si>
  <si>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</si>
  <si>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</si>
  <si>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</si>
  <si>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</si>
  <si>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</si>
  <si>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</si>
  <si>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</si>
  <si>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</si>
  <si>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</si>
  <si>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</si>
  <si>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</si>
  <si>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</si>
  <si>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</si>
  <si>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</si>
  <si>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</si>
  <si>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</si>
  <si>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</si>
  <si>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</si>
  <si>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</si>
  <si>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</si>
  <si>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</si>
  <si>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</si>
  <si>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</si>
  <si>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</si>
  <si>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</si>
  <si>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</si>
  <si>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</si>
  <si>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</si>
  <si>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</si>
  <si>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</si>
  <si>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</si>
  <si>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</si>
  <si>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</si>
  <si>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</si>
  <si>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</si>
  <si>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</si>
  <si>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</si>
  <si>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</si>
  <si>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</si>
  <si>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</si>
  <si>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</si>
  <si>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</si>
  <si>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</si>
  <si>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</si>
  <si>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</si>
  <si>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</si>
  <si>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</si>
  <si>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</si>
  <si>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</si>
  <si>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</si>
  <si>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</si>
  <si>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</si>
  <si>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</si>
  <si>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</si>
  <si>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</si>
  <si>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</si>
  <si>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</si>
  <si>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</si>
  <si>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</si>
  <si>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</si>
  <si>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</si>
  <si>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</si>
  <si>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</si>
  <si>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</si>
  <si>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</si>
  <si>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</si>
  <si>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</si>
  <si>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</si>
  <si>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</si>
  <si>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</si>
  <si>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</si>
  <si>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</si>
  <si>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</si>
  <si>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</si>
  <si>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</si>
  <si>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</si>
  <si>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</si>
  <si>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</si>
  <si>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</si>
  <si>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</si>
  <si>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</si>
  <si>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</si>
  <si>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</si>
  <si>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</si>
  <si>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</si>
  <si>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</si>
  <si>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</si>
  <si>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</si>
  <si>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</si>
  <si>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</si>
  <si>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</si>
  <si>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</si>
  <si>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</si>
  <si>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</si>
  <si>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</si>
  <si>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</si>
  <si>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</si>
  <si>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</si>
  <si>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</si>
  <si>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</si>
  <si>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</si>
  <si>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</si>
  <si>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</si>
  <si>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</si>
  <si>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</si>
  <si>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</si>
  <si>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</si>
  <si>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</si>
  <si>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</si>
  <si>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</si>
  <si>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</si>
  <si>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</si>
  <si>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</si>
  <si>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</si>
  <si>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</si>
  <si>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</si>
  <si>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</si>
  <si>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</si>
  <si>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</si>
  <si>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</si>
  <si>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</si>
  <si>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</si>
  <si>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</si>
  <si>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</si>
  <si>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</si>
  <si>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</si>
  <si>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</si>
  <si>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</si>
  <si>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</si>
  <si>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</si>
  <si>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</si>
  <si>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</si>
  <si>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</si>
  <si>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</si>
  <si>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</si>
  <si>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</si>
  <si>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</si>
  <si>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</si>
  <si>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</si>
  <si>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</si>
  <si>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</si>
  <si>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</si>
  <si>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</si>
  <si>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</si>
  <si>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</si>
  <si>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</si>
  <si>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</si>
  <si>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</si>
  <si>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</si>
  <si>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</si>
  <si>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</si>
  <si>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</si>
  <si>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</si>
  <si>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</si>
  <si>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</si>
  <si>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</si>
  <si>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</si>
  <si>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</si>
  <si>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</si>
  <si>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</si>
  <si>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</si>
  <si>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</si>
  <si>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</si>
  <si>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</si>
  <si>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</si>
  <si>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</si>
  <si>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</si>
  <si>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</si>
  <si>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</si>
  <si>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</si>
  <si>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</si>
  <si>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</si>
  <si>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</si>
  <si>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</si>
  <si>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</si>
  <si>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</si>
  <si>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</si>
  <si>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</si>
  <si>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</si>
  <si>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</si>
  <si>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</si>
  <si>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</si>
  <si>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</si>
  <si>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</si>
  <si>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</si>
  <si>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</si>
  <si>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</si>
  <si>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</si>
  <si>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</si>
  <si>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</si>
  <si>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</si>
  <si>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</si>
  <si>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</si>
  <si>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</si>
  <si>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</si>
  <si>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</si>
  <si>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</si>
  <si>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</si>
  <si>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</si>
  <si>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</si>
  <si>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</si>
  <si>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</si>
  <si>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</si>
  <si>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</si>
  <si>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</si>
  <si>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</si>
  <si>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</si>
  <si>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</si>
  <si>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</si>
  <si>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</si>
  <si>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</si>
  <si>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</si>
  <si>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</si>
  <si>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</si>
  <si>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</si>
  <si>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</si>
  <si>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</si>
  <si>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</si>
  <si>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</si>
  <si>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</si>
  <si>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</si>
  <si>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</si>
  <si>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</si>
  <si>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</si>
  <si>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</si>
  <si>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</si>
  <si>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</si>
  <si>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</si>
  <si>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</si>
  <si>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</si>
  <si>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</si>
  <si>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</si>
  <si>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</si>
  <si>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</si>
  <si>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</si>
  <si>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</si>
  <si>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</si>
  <si>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</si>
  <si>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</si>
  <si>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</si>
  <si>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</si>
  <si>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</si>
  <si>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</si>
  <si>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</si>
  <si>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</si>
  <si>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</si>
  <si>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</si>
  <si>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</si>
  <si>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</si>
  <si>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</si>
  <si>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</si>
  <si>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</si>
  <si>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</si>
  <si>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</si>
  <si>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</si>
  <si>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</si>
  <si>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</si>
  <si>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</si>
  <si>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</si>
  <si>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</si>
  <si>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</si>
  <si>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</si>
  <si>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</si>
  <si>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</si>
  <si>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</si>
  <si>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</si>
  <si>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</si>
  <si>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</si>
  <si>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</si>
  <si>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</si>
  <si>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</si>
  <si>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</si>
  <si>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</si>
  <si>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</si>
  <si>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</si>
  <si>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</si>
  <si>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</si>
  <si>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</si>
  <si>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</si>
  <si>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</si>
  <si>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</si>
  <si>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</si>
  <si>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</si>
  <si>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</si>
  <si>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</si>
  <si>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</si>
  <si>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</si>
  <si>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</si>
  <si>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</si>
  <si>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</si>
  <si>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</si>
  <si>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</si>
  <si>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</si>
  <si>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</si>
  <si>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</si>
  <si>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</si>
  <si>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</si>
  <si>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</si>
  <si>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</si>
  <si>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</si>
  <si>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</si>
  <si>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</si>
  <si>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</si>
  <si>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</si>
  <si>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</si>
  <si>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</si>
  <si>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</si>
  <si>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</si>
  <si>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</si>
  <si>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</si>
  <si>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</si>
  <si>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</si>
  <si>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</si>
  <si>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</si>
  <si>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</si>
  <si>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</si>
  <si>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</si>
  <si>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</si>
  <si>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</si>
  <si>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</si>
  <si>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</si>
  <si>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</si>
  <si>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</si>
  <si>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</si>
  <si>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</si>
  <si>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</si>
  <si>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</si>
  <si>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</si>
  <si>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</si>
  <si>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</si>
  <si>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</si>
  <si>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</si>
  <si>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</si>
  <si>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</si>
  <si>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</si>
  <si>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</si>
  <si>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</si>
  <si>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</si>
  <si>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</si>
  <si>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</si>
  <si>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</si>
  <si>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</si>
  <si>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</si>
  <si>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</si>
  <si>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</si>
  <si>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</si>
  <si>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</si>
  <si>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</si>
  <si>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</si>
  <si>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</si>
  <si>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</si>
  <si>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</si>
  <si>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</si>
  <si>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</si>
  <si>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</si>
  <si>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</si>
  <si>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</si>
  <si>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</si>
  <si>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</si>
  <si>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</si>
  <si>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</si>
  <si>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</si>
  <si>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</si>
  <si>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</si>
  <si>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</si>
  <si>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</si>
  <si>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</si>
  <si>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</si>
  <si>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</si>
  <si>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</si>
  <si>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</si>
  <si>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</si>
  <si>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</si>
  <si>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</si>
  <si>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</si>
  <si>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</si>
  <si>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</si>
  <si>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</si>
  <si>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</si>
  <si>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</si>
  <si>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</si>
  <si>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</si>
  <si>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</si>
  <si>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</si>
  <si>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</si>
  <si>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</si>
  <si>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</si>
  <si>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</si>
  <si>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</si>
  <si>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</si>
  <si>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</si>
  <si>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</si>
  <si>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</si>
  <si>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</si>
  <si>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</si>
  <si>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</si>
  <si>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</si>
  <si>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</si>
  <si>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</si>
  <si>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</si>
  <si>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</si>
  <si>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</si>
  <si>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</si>
  <si>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</si>
  <si>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</si>
  <si>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</si>
  <si>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</si>
  <si>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</si>
  <si>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</si>
  <si>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</si>
  <si>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</si>
  <si>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</si>
  <si>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</si>
  <si>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</si>
  <si>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</si>
  <si>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</si>
  <si>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</si>
  <si>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</si>
  <si>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</si>
  <si>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</si>
  <si>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</si>
  <si>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</si>
  <si>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</si>
  <si>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</si>
  <si>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</si>
  <si>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</si>
  <si>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</si>
  <si>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</si>
  <si>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</si>
  <si>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</si>
  <si>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</si>
  <si>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</si>
  <si>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</si>
  <si>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</si>
  <si>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</si>
  <si>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</si>
  <si>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</si>
  <si>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</si>
  <si>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</si>
  <si>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</si>
  <si>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</si>
  <si>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</si>
  <si>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</si>
  <si>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</si>
  <si>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</si>
  <si>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</si>
  <si>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</si>
  <si>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</si>
  <si>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</si>
  <si>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</si>
  <si>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</si>
  <si>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</si>
  <si>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</si>
  <si>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</si>
  <si>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</si>
  <si>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</si>
  <si>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</si>
  <si>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</si>
  <si>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</si>
  <si>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</si>
  <si>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</si>
  <si>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</si>
  <si>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</si>
  <si>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</si>
  <si>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</si>
  <si>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</si>
  <si>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</si>
  <si>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</si>
  <si>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</si>
  <si>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</si>
  <si>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</si>
  <si>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</si>
  <si>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</si>
  <si>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</si>
  <si>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</si>
  <si>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</si>
  <si>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</si>
  <si>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</si>
  <si>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</si>
  <si>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</si>
  <si>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</si>
  <si>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</si>
  <si>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</si>
  <si>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</si>
  <si>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</si>
  <si>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</si>
  <si>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</si>
  <si>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</si>
  <si>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</si>
  <si>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</si>
  <si>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</si>
  <si>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</si>
  <si>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</si>
  <si>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</si>
  <si>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</si>
  <si>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</si>
  <si>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</si>
  <si>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</si>
  <si>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</si>
  <si>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</si>
  <si>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</si>
  <si>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</si>
  <si>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</si>
  <si>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</si>
  <si>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</si>
  <si>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</si>
  <si>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</si>
  <si>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</si>
  <si>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</si>
  <si>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</si>
  <si>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</si>
  <si>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</si>
  <si>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</si>
  <si>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</si>
  <si>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</si>
  <si>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</si>
  <si>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</si>
  <si>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</si>
  <si>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</si>
  <si>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</si>
  <si>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</si>
  <si>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</si>
  <si>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</si>
  <si>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</si>
  <si>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</si>
  <si>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</si>
  <si>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</si>
  <si>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</si>
  <si>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</si>
  <si>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</si>
  <si>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</si>
  <si>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</si>
  <si>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</si>
  <si>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</si>
  <si>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</si>
  <si>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</si>
  <si>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</si>
  <si>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</si>
  <si>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</si>
  <si>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</si>
  <si>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</si>
  <si>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</si>
  <si>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</si>
  <si>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</si>
  <si>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</si>
  <si>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</si>
  <si>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</si>
  <si>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</si>
  <si>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</si>
  <si>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</si>
  <si>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</si>
  <si>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</si>
  <si>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</si>
  <si>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</si>
  <si>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</si>
  <si>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</si>
  <si>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</si>
  <si>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</si>
  <si>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</si>
  <si>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</si>
  <si>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</si>
  <si>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</si>
  <si>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</si>
  <si>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</si>
  <si>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</si>
  <si>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 xml:space="preserve">28855 N. Fremont Center </t>
  </si>
  <si>
    <t>Mundelein</t>
  </si>
  <si>
    <t>Evans, Marshall and Pease, PC</t>
  </si>
  <si>
    <t>Jeffery M. Rollefson, CPA</t>
  </si>
  <si>
    <t>1875 Hicks Road</t>
  </si>
  <si>
    <t>Rolling Meadows</t>
  </si>
  <si>
    <t>Illinois</t>
  </si>
  <si>
    <t>847-221-5700</t>
  </si>
  <si>
    <t>847-221-5701</t>
  </si>
  <si>
    <t>060-003973</t>
  </si>
  <si>
    <t>jeff@empcpa.com</t>
  </si>
  <si>
    <t>page 7-8 line 8990 payment to refunding agent</t>
  </si>
  <si>
    <t>Refunding School Bonds - Series 2016</t>
  </si>
  <si>
    <t>Refunding School Bonds - Series 2015</t>
  </si>
  <si>
    <t>Capital leases</t>
  </si>
  <si>
    <t>var</t>
  </si>
  <si>
    <t>Working Cash Bonds 1998</t>
  </si>
  <si>
    <t>Building Bonds 1996</t>
  </si>
  <si>
    <t>Building Bonds 2006B</t>
  </si>
  <si>
    <t>ROE - COMMON CORE PLANNING SD75 SD120</t>
  </si>
  <si>
    <t>X</t>
  </si>
  <si>
    <t>LINCOLN SCHOOL SD75, SD73</t>
  </si>
  <si>
    <t>ROE APPLITRACK</t>
  </si>
  <si>
    <t>LINCOLN PRINCIPAL SD75</t>
  </si>
  <si>
    <t>SEDOL</t>
  </si>
  <si>
    <t>SD75, SD76, SD120, SEDOL</t>
  </si>
  <si>
    <t>ADMIN PROF DEVELOPEMNT ROE ESC SD 75</t>
  </si>
  <si>
    <t>SD75, SD76, SD120, UMBRELLA AGREEMENT</t>
  </si>
  <si>
    <t>audit question D audit check formula was not updated for current year</t>
  </si>
  <si>
    <t>P18 cells h163 does not equal P25 cell h49 due to principal payments on capital leases and h163 should be h164</t>
  </si>
  <si>
    <t>Fremont SD 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</si>
</sst>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1800225</xdr:colOff>
          <xdr:row>4</xdr:row>
          <xdr:rowOff>9525</xdr:rowOff>
        </xdr:from>
        <xdr:to>
          <xdr:col>0</xdr:col>
          <xdr:colOff>2714625</xdr:colOff>
          <xdr:row>8</xdr:row>
          <xdr:rowOff>47625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6" t="s">
        <v>1952</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2098</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t="s">
        <v>2098</v>
      </c>
      <c r="P12" s="378" t="s">
        <v>224</v>
      </c>
      <c r="Q12" s="343"/>
      <c r="R12" s="183"/>
      <c r="S12" s="183"/>
      <c r="T12" s="363" t="s">
        <v>302</v>
      </c>
      <c r="U12" s="271"/>
      <c r="V12" s="271"/>
      <c r="W12" s="271"/>
      <c r="X12" s="271"/>
      <c r="Y12" s="199"/>
      <c r="Z12" s="199"/>
      <c r="AA12" s="200"/>
    </row>
    <row r="13" spans="1:28" ht="13.5" customHeight="1" x14ac:dyDescent="0.2">
      <c r="A13" s="2178">
        <v>34049079002</v>
      </c>
      <c r="B13" s="2179"/>
      <c r="C13" s="2179"/>
      <c r="D13" s="2179"/>
      <c r="E13" s="2179"/>
      <c r="F13" s="2179"/>
      <c r="G13" s="2179"/>
      <c r="H13" s="2180"/>
      <c r="I13" s="184"/>
      <c r="J13" s="183"/>
      <c r="K13" s="181"/>
      <c r="L13" s="183"/>
      <c r="M13" s="183"/>
      <c r="N13" s="183"/>
      <c r="O13" s="183"/>
      <c r="P13" s="183"/>
      <c r="Q13" s="183"/>
      <c r="R13" s="183"/>
      <c r="S13" s="183"/>
      <c r="T13" s="2183" t="s">
        <v>2102</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2" t="s">
        <v>2099</v>
      </c>
      <c r="B15" s="2181"/>
      <c r="C15" s="2181"/>
      <c r="D15" s="2181"/>
      <c r="E15" s="2181"/>
      <c r="F15" s="2181"/>
      <c r="G15" s="2181"/>
      <c r="H15" s="2182"/>
      <c r="T15" s="2113" t="s">
        <v>2103</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2130</v>
      </c>
      <c r="B17" s="2139"/>
      <c r="C17" s="2139"/>
      <c r="D17" s="2139"/>
      <c r="E17" s="2139"/>
      <c r="F17" s="2139"/>
      <c r="G17" s="2139"/>
      <c r="H17" s="2164"/>
      <c r="T17" s="2192" t="s">
        <v>2104</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2100</v>
      </c>
      <c r="B19" s="2130"/>
      <c r="C19" s="2130"/>
      <c r="D19" s="2130"/>
      <c r="E19" s="2130"/>
      <c r="F19" s="2130"/>
      <c r="G19" s="2130"/>
      <c r="H19" s="2112"/>
      <c r="I19" s="183"/>
      <c r="J19" s="377"/>
      <c r="K19" s="194"/>
      <c r="L19" s="192"/>
      <c r="M19" s="651" t="s">
        <v>355</v>
      </c>
      <c r="P19" s="180"/>
      <c r="Q19" s="180"/>
      <c r="R19" s="180"/>
      <c r="S19" s="184"/>
      <c r="T19" s="2132" t="s">
        <v>2105</v>
      </c>
      <c r="U19" s="2111"/>
      <c r="V19" s="2111"/>
      <c r="W19" s="2112"/>
      <c r="X19" s="2129" t="s">
        <v>2106</v>
      </c>
      <c r="Y19" s="2191"/>
      <c r="Z19" s="2189">
        <v>60008</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0" t="s">
        <v>2101</v>
      </c>
      <c r="B21" s="2111"/>
      <c r="C21" s="2111"/>
      <c r="D21" s="2111"/>
      <c r="E21" s="2111"/>
      <c r="F21" s="2111"/>
      <c r="G21" s="2111"/>
      <c r="H21" s="2112"/>
      <c r="I21" s="2158" t="s">
        <v>767</v>
      </c>
      <c r="J21" s="2153"/>
      <c r="K21" s="2153"/>
      <c r="L21" s="2153"/>
      <c r="M21" s="2153"/>
      <c r="N21" s="2153"/>
      <c r="O21" s="2153"/>
      <c r="P21" s="2153"/>
      <c r="Q21" s="2153"/>
      <c r="R21" s="2153"/>
      <c r="S21" s="2159"/>
      <c r="T21" s="2138" t="s">
        <v>2107</v>
      </c>
      <c r="U21" s="2198"/>
      <c r="V21" s="2198"/>
      <c r="W21" s="2198"/>
      <c r="X21" s="2203" t="s">
        <v>2108</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5" t="s">
        <v>1573</v>
      </c>
      <c r="Z22" s="199"/>
      <c r="AA22" s="200"/>
    </row>
    <row r="23" spans="1:27" ht="13.5" customHeight="1" x14ac:dyDescent="0.2">
      <c r="A23" s="2155"/>
      <c r="B23" s="2156"/>
      <c r="C23" s="2156"/>
      <c r="D23" s="2156"/>
      <c r="E23" s="2156"/>
      <c r="F23" s="2156"/>
      <c r="G23" s="2156"/>
      <c r="H23" s="2157"/>
      <c r="T23" s="2138" t="s">
        <v>2109</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60060</v>
      </c>
      <c r="B25" s="2111"/>
      <c r="C25" s="2111"/>
      <c r="D25" s="2111"/>
      <c r="E25" s="2111"/>
      <c r="F25" s="2111"/>
      <c r="G25" s="2111"/>
      <c r="H25" s="2112"/>
      <c r="I25" s="652"/>
      <c r="J25" s="203"/>
      <c r="K25" s="203"/>
      <c r="L25" s="203"/>
      <c r="M25" s="203"/>
      <c r="N25" s="203"/>
      <c r="O25" s="203"/>
      <c r="P25" s="203"/>
      <c r="Q25" s="203"/>
      <c r="R25" s="203"/>
      <c r="S25" s="204"/>
      <c r="T25" s="2195" t="s">
        <v>2110</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1896</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2098</v>
      </c>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X26" sqref="X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X26" sqref="X2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v>33512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v>42916</v>
      </c>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v>174082</v>
      </c>
      <c r="F88" s="1669">
        <v>145076</v>
      </c>
      <c r="G88" s="1669">
        <v>197350</v>
      </c>
      <c r="H88" s="1669">
        <v>70924</v>
      </c>
      <c r="I88" s="1669">
        <v>126462</v>
      </c>
      <c r="J88" s="1696">
        <f>SUM(E88:I88)</f>
        <v>713894</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713894</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2102</v>
      </c>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1588</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X26" sqref="X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815295220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2.3873999999999999E-2</v>
      </c>
      <c r="E10" s="99" t="s">
        <v>1164</v>
      </c>
      <c r="F10" s="468">
        <v>2.9499999999999999E-3</v>
      </c>
      <c r="G10" s="99" t="s">
        <v>1164</v>
      </c>
      <c r="H10" s="468">
        <v>1.449E-3</v>
      </c>
      <c r="I10" s="99" t="s">
        <v>1165</v>
      </c>
      <c r="J10" s="469">
        <f>ROUND(D10+F10+H10,5)</f>
        <v>2.827E-2</v>
      </c>
      <c r="K10" s="92"/>
      <c r="L10" s="468">
        <v>0</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27537455</v>
      </c>
      <c r="E16" s="99"/>
      <c r="F16" s="81">
        <f>SUM('Acct Summary 7-8'!C17,'Acct Summary 7-8'!D17,'Acct Summary 7-8'!F17)</f>
        <v>26859722</v>
      </c>
      <c r="G16" s="99"/>
      <c r="H16" s="81">
        <f>SUM(D16-F16)</f>
        <v>677733</v>
      </c>
      <c r="I16" s="92"/>
      <c r="J16" s="81">
        <f>SUM('Acct Summary 7-8'!C81,'Acct Summary 7-8'!D81,'Acct Summary 7-8'!F81,'Acct Summary 7-8'!I81)</f>
        <v>31104538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3" t="s">
        <v>670</v>
      </c>
      <c r="D31" s="62" t="s">
        <v>1239</v>
      </c>
      <c r="E31" s="92"/>
      <c r="F31" s="92"/>
      <c r="G31" s="100"/>
      <c r="H31" s="252">
        <f>IF(B31="X",(J7*0.069),IF(B32="X",(J7*0.138),"Enter x in a.or b."))</f>
        <v>56255370.180000007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19150521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6" sqref="X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Fremont SD 79</v>
      </c>
      <c r="E7" s="135"/>
      <c r="G7" s="136"/>
      <c r="H7" s="137"/>
      <c r="I7" s="137"/>
      <c r="J7" s="137"/>
      <c r="K7" s="137"/>
      <c r="L7"/>
      <c r="M7"/>
      <c r="N7"/>
      <c r="O7"/>
      <c r="P7"/>
    </row>
    <row r="8" spans="1:18" ht="12.75" x14ac:dyDescent="0.2">
      <c r="A8"/>
      <c r="B8"/>
      <c r="C8" s="133" t="s">
        <v>1316</v>
      </c>
      <c r="D8" s="138">
        <f>COVER!A13</f>
        <v>34049079002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31104538</v>
      </c>
      <c r="I12" s="1151"/>
      <c r="J12" s="1151"/>
      <c r="K12" s="1152">
        <f>TRUNC((H12/H13*100000),5)/100000</f>
        <v>1.1295356813999999</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27537455</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26859722</v>
      </c>
      <c r="I17" s="1151"/>
      <c r="J17" s="1157"/>
      <c r="K17" s="1152">
        <f>TRUNC((H17/H18*100000),5)/100000</f>
        <v>0.97538868420000002</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27537455</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29571910</v>
      </c>
      <c r="I24" s="676"/>
      <c r="J24" s="676"/>
      <c r="K24" s="1161">
        <f>TRUNC(((H24/H25*100000)/100000),2)</f>
        <v>396.35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74610.338889999999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19591136.488990001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19150521</v>
      </c>
      <c r="I32" s="1159"/>
      <c r="J32" s="1159"/>
      <c r="K32" s="1161">
        <f>TRUNC(100-((((H32/H33*100))*100)/100),2)</f>
        <v>65.95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56255370.180000007</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X26" sqref="X26"/>
      <selection pane="bottomLeft" activeCell="X26" sqref="X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19944199</v>
      </c>
      <c r="D4" s="408">
        <v>2615602</v>
      </c>
      <c r="E4" s="408">
        <v>2160263</v>
      </c>
      <c r="F4" s="408">
        <v>1782748</v>
      </c>
      <c r="G4" s="408">
        <v>226254</v>
      </c>
      <c r="H4" s="408">
        <v>1072683</v>
      </c>
      <c r="I4" s="408">
        <v>5229361</v>
      </c>
      <c r="J4" s="432"/>
      <c r="K4" s="408">
        <v>17416</v>
      </c>
      <c r="L4" s="408">
        <v>569206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9321235</v>
      </c>
      <c r="D6" s="408">
        <v>1151735</v>
      </c>
      <c r="E6" s="408">
        <v>1471407</v>
      </c>
      <c r="F6" s="408">
        <v>565699</v>
      </c>
      <c r="G6" s="435">
        <f>366341+6500</f>
        <v>372841</v>
      </c>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571182</v>
      </c>
      <c r="D8" s="432"/>
      <c r="E8" s="432"/>
      <c r="F8" s="432">
        <v>342426</v>
      </c>
      <c r="G8" s="431"/>
      <c r="H8" s="432"/>
      <c r="I8" s="683"/>
      <c r="J8" s="683"/>
      <c r="K8" s="506"/>
      <c r="L8" s="510"/>
      <c r="M8" s="429"/>
      <c r="N8" s="478"/>
    </row>
    <row r="9" spans="1:14" ht="13.5" customHeight="1" x14ac:dyDescent="0.2">
      <c r="A9" s="472" t="s">
        <v>307</v>
      </c>
      <c r="B9" s="39">
        <v>160</v>
      </c>
      <c r="C9" s="1047">
        <f>1024+19725</f>
        <v>20749</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29857365</v>
      </c>
      <c r="D13" s="681">
        <f t="shared" ref="D13:L13" si="0">SUM(D4:D12)</f>
        <v>3767337</v>
      </c>
      <c r="E13" s="681">
        <f t="shared" si="0"/>
        <v>3631670</v>
      </c>
      <c r="F13" s="681">
        <f t="shared" si="0"/>
        <v>2690873</v>
      </c>
      <c r="G13" s="681">
        <f t="shared" si="0"/>
        <v>599095</v>
      </c>
      <c r="H13" s="681">
        <f t="shared" si="0"/>
        <v>1072683</v>
      </c>
      <c r="I13" s="681">
        <f t="shared" si="0"/>
        <v>5229361</v>
      </c>
      <c r="J13" s="681">
        <f t="shared" si="0"/>
        <v>0</v>
      </c>
      <c r="K13" s="681">
        <f t="shared" si="0"/>
        <v>17416</v>
      </c>
      <c r="L13" s="681">
        <f t="shared" si="0"/>
        <v>569206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4698697</v>
      </c>
      <c r="N16" s="711"/>
    </row>
    <row r="17" spans="1:14" s="696" customFormat="1" ht="12.75" customHeight="1" x14ac:dyDescent="0.2">
      <c r="A17" s="710" t="s">
        <v>1692</v>
      </c>
      <c r="B17" s="538">
        <v>230</v>
      </c>
      <c r="C17" s="503"/>
      <c r="D17" s="503"/>
      <c r="E17" s="503"/>
      <c r="F17" s="503"/>
      <c r="G17" s="503"/>
      <c r="H17" s="503"/>
      <c r="I17" s="503"/>
      <c r="J17" s="503"/>
      <c r="K17" s="503"/>
      <c r="L17" s="503"/>
      <c r="M17" s="432">
        <v>49491516</v>
      </c>
      <c r="N17" s="711"/>
    </row>
    <row r="18" spans="1:14" s="696" customFormat="1" ht="12.75" customHeight="1" x14ac:dyDescent="0.2">
      <c r="A18" s="710" t="s">
        <v>1693</v>
      </c>
      <c r="B18" s="538">
        <v>240</v>
      </c>
      <c r="C18" s="503"/>
      <c r="D18" s="503"/>
      <c r="E18" s="503"/>
      <c r="F18" s="503"/>
      <c r="G18" s="503"/>
      <c r="H18" s="503"/>
      <c r="I18" s="503"/>
      <c r="J18" s="503"/>
      <c r="K18" s="503"/>
      <c r="L18" s="503"/>
      <c r="M18" s="432">
        <v>4045743</v>
      </c>
      <c r="N18" s="711"/>
    </row>
    <row r="19" spans="1:14" s="696" customFormat="1" ht="12.75" customHeight="1" x14ac:dyDescent="0.2">
      <c r="A19" s="710" t="s">
        <v>1694</v>
      </c>
      <c r="B19" s="538">
        <v>250</v>
      </c>
      <c r="C19" s="503"/>
      <c r="D19" s="503"/>
      <c r="E19" s="503"/>
      <c r="F19" s="503"/>
      <c r="G19" s="503"/>
      <c r="H19" s="503"/>
      <c r="I19" s="503"/>
      <c r="J19" s="503"/>
      <c r="K19" s="503"/>
      <c r="L19" s="503"/>
      <c r="M19" s="432">
        <f>3808564+2446159</f>
        <v>6254723</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2247152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16903369</v>
      </c>
    </row>
    <row r="23" spans="1:14" ht="13.5" customHeight="1" thickBot="1" x14ac:dyDescent="0.25">
      <c r="A23" s="460" t="s">
        <v>729</v>
      </c>
      <c r="B23" s="716"/>
      <c r="C23" s="429"/>
      <c r="D23" s="429"/>
      <c r="E23" s="429"/>
      <c r="F23" s="429"/>
      <c r="G23" s="429"/>
      <c r="H23" s="429"/>
      <c r="I23" s="429"/>
      <c r="J23" s="429"/>
      <c r="K23" s="429"/>
      <c r="L23" s="429"/>
      <c r="M23" s="685">
        <f>SUM(M15:M22)</f>
        <v>64490679</v>
      </c>
      <c r="N23" s="685">
        <f>SUM(N21:N22)</f>
        <v>19150521</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27114</v>
      </c>
      <c r="D27" s="432">
        <v>15578</v>
      </c>
      <c r="E27" s="432"/>
      <c r="F27" s="432">
        <v>10889</v>
      </c>
      <c r="G27" s="432">
        <v>-57</v>
      </c>
      <c r="H27" s="432">
        <v>1610</v>
      </c>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8770801</v>
      </c>
      <c r="D32" s="682">
        <v>1083723</v>
      </c>
      <c r="E32" s="683">
        <v>1384518</v>
      </c>
      <c r="F32" s="683">
        <v>532293</v>
      </c>
      <c r="G32" s="683">
        <v>344707</v>
      </c>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569206</v>
      </c>
      <c r="M33" s="429"/>
      <c r="N33" s="478"/>
    </row>
    <row r="34" spans="1:14" ht="13.5" customHeight="1" thickBot="1" x14ac:dyDescent="0.25">
      <c r="A34" s="1066" t="s">
        <v>740</v>
      </c>
      <c r="B34" s="717"/>
      <c r="C34" s="1089">
        <f>SUM(C25:C33)</f>
        <v>8797915</v>
      </c>
      <c r="D34" s="1089">
        <f t="shared" ref="D34:K34" si="1">SUM(D25:D33)</f>
        <v>1099301</v>
      </c>
      <c r="E34" s="1089">
        <f t="shared" si="1"/>
        <v>1384518</v>
      </c>
      <c r="F34" s="1089">
        <f t="shared" si="1"/>
        <v>543182</v>
      </c>
      <c r="G34" s="1089">
        <f t="shared" si="1"/>
        <v>344650</v>
      </c>
      <c r="H34" s="1089">
        <f t="shared" si="1"/>
        <v>1610</v>
      </c>
      <c r="I34" s="1089">
        <f t="shared" si="1"/>
        <v>0</v>
      </c>
      <c r="J34" s="1089">
        <f t="shared" si="1"/>
        <v>0</v>
      </c>
      <c r="K34" s="1089">
        <f t="shared" si="1"/>
        <v>0</v>
      </c>
      <c r="L34" s="1049">
        <f>SUM(L33)</f>
        <v>569206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19150521</v>
      </c>
    </row>
    <row r="37" spans="1:14" ht="13.5" thickBot="1" x14ac:dyDescent="0.25">
      <c r="A37" s="460" t="s">
        <v>739</v>
      </c>
      <c r="B37" s="716"/>
      <c r="C37" s="503"/>
      <c r="D37" s="503"/>
      <c r="E37" s="503"/>
      <c r="F37" s="503"/>
      <c r="G37" s="503"/>
      <c r="H37" s="503"/>
      <c r="I37" s="503"/>
      <c r="J37" s="503"/>
      <c r="K37" s="503"/>
      <c r="L37" s="510"/>
      <c r="M37" s="429"/>
      <c r="N37" s="685">
        <f>SUM(N36:N36)</f>
        <v>19150521</v>
      </c>
    </row>
    <row r="38" spans="1:14" customFormat="1" ht="13.5" customHeight="1" thickTop="1" x14ac:dyDescent="0.2">
      <c r="A38" s="620" t="s">
        <v>485</v>
      </c>
      <c r="B38" s="538">
        <v>714</v>
      </c>
      <c r="C38" s="719"/>
      <c r="D38" s="719">
        <v>2668036</v>
      </c>
      <c r="E38" s="719">
        <v>2247152</v>
      </c>
      <c r="F38" s="719">
        <v>2147691</v>
      </c>
      <c r="G38" s="719">
        <v>254445</v>
      </c>
      <c r="H38" s="719">
        <v>1071073</v>
      </c>
      <c r="I38" s="719"/>
      <c r="J38" s="718"/>
      <c r="K38" s="719">
        <v>17416</v>
      </c>
      <c r="L38" s="1090"/>
      <c r="M38" s="686"/>
      <c r="N38" s="686"/>
    </row>
    <row r="39" spans="1:14" customFormat="1" ht="13.5" customHeight="1" x14ac:dyDescent="0.2">
      <c r="A39" s="620" t="s">
        <v>398</v>
      </c>
      <c r="B39" s="538">
        <v>730</v>
      </c>
      <c r="C39" s="719">
        <v>21059450</v>
      </c>
      <c r="D39" s="719"/>
      <c r="E39" s="719"/>
      <c r="F39" s="719"/>
      <c r="G39" s="719"/>
      <c r="H39" s="719"/>
      <c r="I39" s="719">
        <v>5229361</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64490679</v>
      </c>
      <c r="N40" s="686"/>
    </row>
    <row r="41" spans="1:14" ht="13.5" customHeight="1" thickBot="1" x14ac:dyDescent="0.25">
      <c r="A41" s="460" t="s">
        <v>741</v>
      </c>
      <c r="B41" s="451"/>
      <c r="C41" s="481">
        <f>(SUM(C34,C37,C38,C39))</f>
        <v>29857365</v>
      </c>
      <c r="D41" s="481">
        <f t="shared" ref="D41:L41" si="2">SUM(D34,D37,D38:D39)</f>
        <v>3767337</v>
      </c>
      <c r="E41" s="481">
        <f t="shared" si="2"/>
        <v>3631670</v>
      </c>
      <c r="F41" s="481">
        <f t="shared" si="2"/>
        <v>2690873</v>
      </c>
      <c r="G41" s="481">
        <f t="shared" si="2"/>
        <v>599095</v>
      </c>
      <c r="H41" s="481">
        <f t="shared" si="2"/>
        <v>1072683</v>
      </c>
      <c r="I41" s="481">
        <f t="shared" si="2"/>
        <v>5229361</v>
      </c>
      <c r="J41" s="481">
        <f t="shared" si="2"/>
        <v>0</v>
      </c>
      <c r="K41" s="481">
        <f t="shared" si="2"/>
        <v>17416</v>
      </c>
      <c r="L41" s="481">
        <f t="shared" si="2"/>
        <v>569206</v>
      </c>
      <c r="M41" s="481">
        <f>SUM(M40)</f>
        <v>64490679</v>
      </c>
      <c r="N41" s="481">
        <f>SUM(N37)</f>
        <v>19150521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5" activePane="bottomLeft" state="frozenSplit"/>
      <selection activeCell="X26" sqref="X26"/>
      <selection pane="bottomLeft" activeCell="X26" sqref="X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20769843</v>
      </c>
      <c r="D4" s="687">
        <f>'Revenues 9-14'!D109</f>
        <v>2422481</v>
      </c>
      <c r="E4" s="687">
        <f>'Revenues 9-14'!E109</f>
        <v>3074023</v>
      </c>
      <c r="F4" s="687">
        <f>'Revenues 9-14'!F109</f>
        <v>1780716</v>
      </c>
      <c r="G4" s="687">
        <f>'Revenues 9-14'!G109</f>
        <v>768422</v>
      </c>
      <c r="H4" s="687">
        <f>'Revenues 9-14'!H109</f>
        <v>96371</v>
      </c>
      <c r="I4" s="687">
        <f>'Revenues 9-14'!I109</f>
        <v>0</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1034465</v>
      </c>
      <c r="D6" s="688">
        <f>'Revenues 9-14'!D173</f>
        <v>189422</v>
      </c>
      <c r="E6" s="688">
        <f>'Revenues 9-14'!E173</f>
        <v>0</v>
      </c>
      <c r="F6" s="688">
        <f>'Revenues 9-14'!F173</f>
        <v>683614</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656914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22461222</v>
      </c>
      <c r="D8" s="481">
        <f t="shared" ref="D8:K8" si="0">SUM(D4:D7)</f>
        <v>2611903</v>
      </c>
      <c r="E8" s="481">
        <f t="shared" si="0"/>
        <v>3074023</v>
      </c>
      <c r="F8" s="481">
        <f t="shared" si="0"/>
        <v>2464330</v>
      </c>
      <c r="G8" s="481">
        <f t="shared" si="0"/>
        <v>768422</v>
      </c>
      <c r="H8" s="481">
        <f t="shared" si="0"/>
        <v>96371</v>
      </c>
      <c r="I8" s="481">
        <f t="shared" si="0"/>
        <v>0</v>
      </c>
      <c r="J8" s="481">
        <f t="shared" si="0"/>
        <v>0</v>
      </c>
      <c r="K8" s="481">
        <f t="shared" si="0"/>
        <v>0</v>
      </c>
      <c r="L8" s="38"/>
    </row>
    <row r="9" spans="1:13" ht="15" thickTop="1" x14ac:dyDescent="0.2">
      <c r="A9" s="1009" t="s">
        <v>343</v>
      </c>
      <c r="B9" s="452">
        <v>3998</v>
      </c>
      <c r="C9" s="414">
        <v>10507485</v>
      </c>
      <c r="D9" s="485"/>
      <c r="E9" s="414"/>
      <c r="F9" s="414"/>
      <c r="G9" s="692"/>
      <c r="H9" s="414"/>
      <c r="I9" s="490" t="s">
        <v>1365</v>
      </c>
      <c r="J9" s="431"/>
      <c r="K9" s="414"/>
      <c r="L9" s="38"/>
    </row>
    <row r="10" spans="1:13" s="47" customFormat="1" ht="13.5" thickBot="1" x14ac:dyDescent="0.25">
      <c r="A10" s="460" t="s">
        <v>1369</v>
      </c>
      <c r="B10" s="453"/>
      <c r="C10" s="481">
        <f>SUM(C8:C9)</f>
        <v>32968707</v>
      </c>
      <c r="D10" s="481">
        <f t="shared" ref="D10:K10" si="1">SUM(D8:D9)</f>
        <v>2611903</v>
      </c>
      <c r="E10" s="481">
        <f t="shared" si="1"/>
        <v>3074023</v>
      </c>
      <c r="F10" s="481">
        <f t="shared" si="1"/>
        <v>2464330</v>
      </c>
      <c r="G10" s="481">
        <f t="shared" si="1"/>
        <v>768422</v>
      </c>
      <c r="H10" s="481">
        <f t="shared" si="1"/>
        <v>96371</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14105485</v>
      </c>
      <c r="D12" s="494" t="s">
        <v>1365</v>
      </c>
      <c r="E12" s="429" t="s">
        <v>1365</v>
      </c>
      <c r="F12" s="429" t="s">
        <v>1365</v>
      </c>
      <c r="G12" s="687">
        <f>'Expenditures 15-22'!K223</f>
        <v>237301</v>
      </c>
      <c r="H12" s="427"/>
      <c r="I12" s="429" t="s">
        <v>1365</v>
      </c>
      <c r="J12" s="429" t="s">
        <v>1365</v>
      </c>
      <c r="K12" s="427" t="s">
        <v>1365</v>
      </c>
      <c r="L12" s="38"/>
    </row>
    <row r="13" spans="1:13" x14ac:dyDescent="0.2">
      <c r="A13" s="726" t="s">
        <v>525</v>
      </c>
      <c r="B13" s="293">
        <v>2000</v>
      </c>
      <c r="C13" s="688">
        <f>'Expenditures 15-22'!K74</f>
        <v>6980570</v>
      </c>
      <c r="D13" s="688">
        <f>'Expenditures 15-22'!K129</f>
        <v>2307338</v>
      </c>
      <c r="E13" s="478" t="s">
        <v>1365</v>
      </c>
      <c r="F13" s="688">
        <f>'Expenditures 15-22'!K178</f>
        <v>2402509</v>
      </c>
      <c r="G13" s="688">
        <f>'Expenditures 15-22'!K273</f>
        <v>450097</v>
      </c>
      <c r="H13" s="688">
        <f>'Expenditures 15-22'!K296</f>
        <v>1829476</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936275</v>
      </c>
      <c r="D15" s="688">
        <f>'Expenditures 15-22'!K138</f>
        <v>0</v>
      </c>
      <c r="E15" s="688">
        <f>'Expenditures 15-22'!K154</f>
        <v>0</v>
      </c>
      <c r="F15" s="688">
        <f>'Expenditures 15-22'!K190</f>
        <v>0</v>
      </c>
      <c r="G15" s="688">
        <f>'Expenditures 15-22'!K278</f>
        <v>59450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3091234</v>
      </c>
      <c r="F16" s="688">
        <f>'Expenditures 15-22'!K202</f>
        <v>127545</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22022330</v>
      </c>
      <c r="D17" s="481">
        <f t="shared" si="2"/>
        <v>2307338</v>
      </c>
      <c r="E17" s="481">
        <f t="shared" si="2"/>
        <v>3091234</v>
      </c>
      <c r="F17" s="481">
        <f t="shared" si="2"/>
        <v>2530054</v>
      </c>
      <c r="G17" s="481">
        <f t="shared" si="2"/>
        <v>746848</v>
      </c>
      <c r="H17" s="481">
        <f t="shared" si="2"/>
        <v>1829476</v>
      </c>
      <c r="I17" s="429"/>
      <c r="J17" s="481">
        <f>SUM(J12:J16)</f>
        <v>0</v>
      </c>
      <c r="K17" s="481">
        <f>SUM(K12:K16)</f>
        <v>0</v>
      </c>
      <c r="L17" s="38"/>
    </row>
    <row r="18" spans="1:12" ht="15" customHeight="1" thickTop="1" x14ac:dyDescent="0.2">
      <c r="A18" s="1010" t="s">
        <v>1298</v>
      </c>
      <c r="B18" s="258">
        <v>4180</v>
      </c>
      <c r="C18" s="687">
        <f t="shared" ref="C18:H18" si="3">C9</f>
        <v>10507485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32529815</v>
      </c>
      <c r="D19" s="481">
        <f t="shared" si="4"/>
        <v>2307338</v>
      </c>
      <c r="E19" s="481">
        <f t="shared" si="4"/>
        <v>3091234</v>
      </c>
      <c r="F19" s="481">
        <f t="shared" si="4"/>
        <v>2530054</v>
      </c>
      <c r="G19" s="481">
        <f t="shared" si="4"/>
        <v>746848</v>
      </c>
      <c r="H19" s="481">
        <f t="shared" si="4"/>
        <v>1829476</v>
      </c>
      <c r="I19" s="429"/>
      <c r="J19" s="481">
        <f>SUM(J17:J18)</f>
        <v>0</v>
      </c>
      <c r="K19" s="481">
        <f>SUM(K17:K18)</f>
        <v>0</v>
      </c>
      <c r="L19" s="38"/>
    </row>
    <row r="20" spans="1:12" ht="27" thickTop="1" thickBot="1" x14ac:dyDescent="0.25">
      <c r="A20" s="454" t="s">
        <v>1299</v>
      </c>
      <c r="B20" s="455"/>
      <c r="C20" s="1008">
        <f>C8-C17</f>
        <v>438892</v>
      </c>
      <c r="D20" s="1008">
        <f t="shared" ref="D20:K20" si="5">D8-D17</f>
        <v>304565</v>
      </c>
      <c r="E20" s="1008">
        <f t="shared" si="5"/>
        <v>-17211</v>
      </c>
      <c r="F20" s="1008">
        <f t="shared" si="5"/>
        <v>-65724</v>
      </c>
      <c r="G20" s="1008">
        <f t="shared" si="5"/>
        <v>21574</v>
      </c>
      <c r="H20" s="1008">
        <f t="shared" si="5"/>
        <v>-1733105</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v>1000000</v>
      </c>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v>47660</v>
      </c>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10840000</v>
      </c>
      <c r="F33" s="432"/>
      <c r="G33" s="503"/>
      <c r="H33" s="432"/>
      <c r="I33" s="432"/>
      <c r="J33" s="432"/>
      <c r="K33" s="432"/>
      <c r="L33" s="500"/>
    </row>
    <row r="34" spans="1:12" s="696" customFormat="1" x14ac:dyDescent="0.2">
      <c r="A34" s="1012" t="s">
        <v>1160</v>
      </c>
      <c r="B34" s="699">
        <v>7220</v>
      </c>
      <c r="C34" s="432"/>
      <c r="D34" s="432"/>
      <c r="E34" s="432">
        <v>578838</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v>103527</v>
      </c>
      <c r="D36" s="432">
        <v>20</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103527</v>
      </c>
      <c r="D44" s="684">
        <f t="shared" ref="D44:K44" si="6">SUM(D24:D43)</f>
        <v>20</v>
      </c>
      <c r="E44" s="684">
        <f t="shared" si="6"/>
        <v>11418838</v>
      </c>
      <c r="F44" s="684">
        <f t="shared" si="6"/>
        <v>0</v>
      </c>
      <c r="G44" s="684">
        <f t="shared" si="6"/>
        <v>0</v>
      </c>
      <c r="H44" s="684">
        <f t="shared" si="6"/>
        <v>1047660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1000000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v>47660</v>
      </c>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11560637</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47660</v>
      </c>
      <c r="E76" s="684">
        <f t="shared" si="7"/>
        <v>11560637</v>
      </c>
      <c r="F76" s="684">
        <f t="shared" si="7"/>
        <v>0</v>
      </c>
      <c r="G76" s="684">
        <f t="shared" si="7"/>
        <v>0</v>
      </c>
      <c r="H76" s="684">
        <f t="shared" si="7"/>
        <v>0</v>
      </c>
      <c r="I76" s="684">
        <f t="shared" si="7"/>
        <v>1000000</v>
      </c>
      <c r="J76" s="684">
        <f t="shared" si="7"/>
        <v>0</v>
      </c>
      <c r="K76" s="684">
        <f t="shared" si="7"/>
        <v>0</v>
      </c>
      <c r="L76" s="500"/>
    </row>
    <row r="77" spans="1:12" ht="14.25" thickTop="1" thickBot="1" x14ac:dyDescent="0.25">
      <c r="A77" s="1017" t="s">
        <v>1377</v>
      </c>
      <c r="B77" s="702"/>
      <c r="C77" s="440">
        <f t="shared" ref="C77:K77" si="8">C44-C76</f>
        <v>103527</v>
      </c>
      <c r="D77" s="440">
        <f t="shared" si="8"/>
        <v>-47640</v>
      </c>
      <c r="E77" s="440">
        <f t="shared" si="8"/>
        <v>-141799</v>
      </c>
      <c r="F77" s="440">
        <f t="shared" si="8"/>
        <v>0</v>
      </c>
      <c r="G77" s="440">
        <f t="shared" si="8"/>
        <v>0</v>
      </c>
      <c r="H77" s="440">
        <f t="shared" si="8"/>
        <v>1047660</v>
      </c>
      <c r="I77" s="440">
        <f t="shared" si="8"/>
        <v>-1000000</v>
      </c>
      <c r="J77" s="440">
        <f t="shared" si="8"/>
        <v>0</v>
      </c>
      <c r="K77" s="440">
        <f t="shared" si="8"/>
        <v>0</v>
      </c>
      <c r="L77" s="38"/>
    </row>
    <row r="78" spans="1:12" ht="29.25" customHeight="1" thickTop="1" thickBot="1" x14ac:dyDescent="0.25">
      <c r="A78" s="2261" t="s">
        <v>681</v>
      </c>
      <c r="B78" s="2262"/>
      <c r="C78" s="439">
        <f t="shared" ref="C78:K78" si="9">C20+C77</f>
        <v>542419</v>
      </c>
      <c r="D78" s="439">
        <f t="shared" si="9"/>
        <v>256925</v>
      </c>
      <c r="E78" s="439">
        <f t="shared" si="9"/>
        <v>-159010</v>
      </c>
      <c r="F78" s="439">
        <f t="shared" si="9"/>
        <v>-65724</v>
      </c>
      <c r="G78" s="439">
        <f t="shared" si="9"/>
        <v>21574</v>
      </c>
      <c r="H78" s="439">
        <f t="shared" si="9"/>
        <v>-685445</v>
      </c>
      <c r="I78" s="439">
        <f t="shared" si="9"/>
        <v>-1000000</v>
      </c>
      <c r="J78" s="439">
        <f t="shared" si="9"/>
        <v>0</v>
      </c>
      <c r="K78" s="439">
        <f t="shared" si="9"/>
        <v>0</v>
      </c>
      <c r="L78" s="501"/>
    </row>
    <row r="79" spans="1:12" ht="13.5" thickTop="1" x14ac:dyDescent="0.2">
      <c r="A79" s="812" t="s">
        <v>1954</v>
      </c>
      <c r="B79" s="456"/>
      <c r="C79" s="431">
        <v>20517031</v>
      </c>
      <c r="D79" s="695">
        <v>2411111</v>
      </c>
      <c r="E79" s="695">
        <v>2406162</v>
      </c>
      <c r="F79" s="695">
        <v>2213415</v>
      </c>
      <c r="G79" s="695">
        <v>232871</v>
      </c>
      <c r="H79" s="695">
        <v>1756518</v>
      </c>
      <c r="I79" s="695">
        <v>6229361</v>
      </c>
      <c r="J79" s="695"/>
      <c r="K79" s="695">
        <v>17416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21059450</v>
      </c>
      <c r="D81" s="481">
        <f>SUM(D78:D80)</f>
        <v>2668036</v>
      </c>
      <c r="E81" s="481">
        <f t="shared" ref="E81:K81" si="10">SUM(E78:E80)</f>
        <v>2247152</v>
      </c>
      <c r="F81" s="481">
        <f t="shared" si="10"/>
        <v>2147691</v>
      </c>
      <c r="G81" s="481">
        <f t="shared" si="10"/>
        <v>254445</v>
      </c>
      <c r="H81" s="481">
        <f t="shared" si="10"/>
        <v>1071073</v>
      </c>
      <c r="I81" s="481">
        <f t="shared" si="10"/>
        <v>5229361</v>
      </c>
      <c r="J81" s="481">
        <f t="shared" si="10"/>
        <v>0</v>
      </c>
      <c r="K81" s="481">
        <f t="shared" si="10"/>
        <v>17416</v>
      </c>
      <c r="L81" s="38"/>
    </row>
    <row r="82" spans="1:12" ht="0.75" customHeight="1" thickTop="1" thickBot="1" x14ac:dyDescent="0.25">
      <c r="A82" s="624" t="s">
        <v>399</v>
      </c>
      <c r="B82" s="622"/>
      <c r="C82" s="1126">
        <f>(C81-C79)</f>
        <v>542419</v>
      </c>
      <c r="D82" s="1126">
        <f t="shared" ref="D82:K82" si="11">(D81-D79)</f>
        <v>256925</v>
      </c>
      <c r="E82" s="1126">
        <f t="shared" si="11"/>
        <v>-159010</v>
      </c>
      <c r="F82" s="1126">
        <f t="shared" si="11"/>
        <v>-65724</v>
      </c>
      <c r="G82" s="1126">
        <f t="shared" si="11"/>
        <v>21574</v>
      </c>
      <c r="H82" s="1126">
        <f t="shared" si="11"/>
        <v>-685445</v>
      </c>
      <c r="I82" s="1126">
        <f t="shared" si="11"/>
        <v>-1000000</v>
      </c>
      <c r="J82" s="1126">
        <f t="shared" si="11"/>
        <v>0</v>
      </c>
      <c r="K82" s="1126">
        <f t="shared" si="11"/>
        <v>0</v>
      </c>
    </row>
    <row r="83" spans="1:12" ht="14.25" hidden="1" thickTop="1" thickBot="1" x14ac:dyDescent="0.25">
      <c r="A83" s="721" t="s">
        <v>400</v>
      </c>
      <c r="B83" s="623"/>
      <c r="C83" s="1127">
        <f>C82/C81</f>
        <v>2.575656059393764E-2</v>
      </c>
      <c r="D83" s="1127">
        <f t="shared" ref="D83:K83" si="12">D82/D81</f>
        <v>9.6297426271609532E-2</v>
      </c>
      <c r="E83" s="1127">
        <f t="shared" si="12"/>
        <v>-7.0760678405377114E-2</v>
      </c>
      <c r="F83" s="1127">
        <f t="shared" si="12"/>
        <v>-3.060216763025966E-2</v>
      </c>
      <c r="G83" s="1127">
        <f t="shared" si="12"/>
        <v>8.4788461160565154E-2</v>
      </c>
      <c r="H83" s="1127">
        <f t="shared" si="12"/>
        <v>-0.63996104840659784</v>
      </c>
      <c r="I83" s="1127">
        <f t="shared" si="12"/>
        <v>-0.19122795309025328</v>
      </c>
      <c r="J83" s="1127" t="e">
        <f t="shared" si="12"/>
        <v>#DIV/0!</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3" activePane="bottomLeft" state="frozen"/>
      <selection activeCell="X26" sqref="X26"/>
      <selection pane="bottomLeft" activeCell="X26" sqref="X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19256208</v>
      </c>
      <c r="D5" s="414">
        <v>2379191</v>
      </c>
      <c r="E5" s="408">
        <v>3052814</v>
      </c>
      <c r="F5" s="798">
        <v>1168331</v>
      </c>
      <c r="G5" s="408">
        <v>177558</v>
      </c>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v>59643</v>
      </c>
      <c r="H7" s="432"/>
      <c r="I7" s="429"/>
      <c r="J7" s="429"/>
      <c r="K7" s="429"/>
    </row>
    <row r="8" spans="1:12" x14ac:dyDescent="0.2">
      <c r="A8" s="903" t="s">
        <v>475</v>
      </c>
      <c r="B8" s="39">
        <v>1150</v>
      </c>
      <c r="C8" s="477"/>
      <c r="D8" s="477"/>
      <c r="E8" s="503"/>
      <c r="F8" s="503"/>
      <c r="G8" s="414">
        <v>518917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19256208</v>
      </c>
      <c r="D12" s="480">
        <f t="shared" si="0"/>
        <v>2379191</v>
      </c>
      <c r="E12" s="480">
        <f t="shared" si="0"/>
        <v>3052814</v>
      </c>
      <c r="F12" s="480">
        <f t="shared" si="0"/>
        <v>1168331</v>
      </c>
      <c r="G12" s="480">
        <f t="shared" si="0"/>
        <v>756118</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100436</v>
      </c>
      <c r="D16" s="408"/>
      <c r="E16" s="408"/>
      <c r="F16" s="408"/>
      <c r="G16" s="408">
        <v>6500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100436</v>
      </c>
      <c r="D18" s="483">
        <f t="shared" ref="D18:K18" si="1">SUM(D14:D17)</f>
        <v>0</v>
      </c>
      <c r="E18" s="483">
        <f t="shared" si="1"/>
        <v>0</v>
      </c>
      <c r="F18" s="483">
        <f t="shared" si="1"/>
        <v>0</v>
      </c>
      <c r="G18" s="483">
        <f t="shared" si="1"/>
        <v>6500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439375</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439375</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6690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6690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144460</v>
      </c>
      <c r="D65" s="408">
        <v>18398</v>
      </c>
      <c r="E65" s="408">
        <v>21209</v>
      </c>
      <c r="F65" s="432">
        <v>8984</v>
      </c>
      <c r="G65" s="408">
        <v>5804</v>
      </c>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144460</v>
      </c>
      <c r="D67" s="481">
        <f t="shared" ref="D67:K67" si="2">SUM(D65:D66)</f>
        <v>18398</v>
      </c>
      <c r="E67" s="481">
        <f t="shared" si="2"/>
        <v>21209</v>
      </c>
      <c r="F67" s="481">
        <f t="shared" si="2"/>
        <v>8984</v>
      </c>
      <c r="G67" s="481">
        <f t="shared" si="2"/>
        <v>5804</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106822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106822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456551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456551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35199</v>
      </c>
      <c r="D95" s="479"/>
      <c r="E95" s="427"/>
      <c r="F95" s="427"/>
      <c r="G95" s="427"/>
      <c r="H95" s="427"/>
      <c r="I95" s="427"/>
      <c r="J95" s="427"/>
      <c r="K95" s="427"/>
    </row>
    <row r="96" spans="1:11" ht="12.75" customHeight="1" x14ac:dyDescent="0.2">
      <c r="A96" s="903" t="s">
        <v>450</v>
      </c>
      <c r="B96" s="39">
        <v>1920</v>
      </c>
      <c r="C96" s="479"/>
      <c r="D96" s="479">
        <v>7784</v>
      </c>
      <c r="E96" s="506"/>
      <c r="F96" s="431"/>
      <c r="G96" s="431"/>
      <c r="H96" s="431">
        <v>96371</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v>595983</v>
      </c>
      <c r="G98" s="486"/>
      <c r="H98" s="486"/>
      <c r="I98" s="690"/>
      <c r="J98" s="486"/>
      <c r="K98" s="486"/>
    </row>
    <row r="99" spans="1:12" ht="12.75" customHeight="1" x14ac:dyDescent="0.2">
      <c r="A99" s="903" t="s">
        <v>962</v>
      </c>
      <c r="B99" s="39">
        <v>1950</v>
      </c>
      <c r="C99" s="487">
        <v>116637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114155</v>
      </c>
      <c r="D107" s="408">
        <v>17108</v>
      </c>
      <c r="E107" s="408"/>
      <c r="F107" s="408">
        <v>728</v>
      </c>
      <c r="G107" s="408"/>
      <c r="H107" s="408"/>
      <c r="I107" s="408"/>
      <c r="J107" s="432"/>
      <c r="K107" s="408"/>
    </row>
    <row r="108" spans="1:12" ht="12.75" customHeight="1" thickBot="1" x14ac:dyDescent="0.25">
      <c r="A108" s="460" t="s">
        <v>566</v>
      </c>
      <c r="B108" s="730"/>
      <c r="C108" s="480">
        <f>SUM(C95:C107)</f>
        <v>265991</v>
      </c>
      <c r="D108" s="480">
        <f t="shared" ref="D108:K108" si="3">SUM(D95:D107)</f>
        <v>24892</v>
      </c>
      <c r="E108" s="480">
        <f t="shared" si="3"/>
        <v>0</v>
      </c>
      <c r="F108" s="480">
        <f t="shared" si="3"/>
        <v>596711</v>
      </c>
      <c r="G108" s="480">
        <f t="shared" si="3"/>
        <v>0</v>
      </c>
      <c r="H108" s="480">
        <f t="shared" si="3"/>
        <v>96371</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20769843</v>
      </c>
      <c r="D109" s="489">
        <f t="shared" si="4"/>
        <v>2422481</v>
      </c>
      <c r="E109" s="489">
        <f t="shared" si="4"/>
        <v>3074023</v>
      </c>
      <c r="F109" s="489">
        <f t="shared" si="4"/>
        <v>1780716</v>
      </c>
      <c r="G109" s="489">
        <f t="shared" si="4"/>
        <v>768422</v>
      </c>
      <c r="H109" s="489">
        <f t="shared" si="4"/>
        <v>96371</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57855</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57855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138813</v>
      </c>
      <c r="D124" s="488"/>
      <c r="E124" s="429"/>
      <c r="F124" s="798"/>
      <c r="G124" s="429"/>
      <c r="H124" s="429"/>
      <c r="I124" s="429"/>
      <c r="J124" s="429"/>
      <c r="K124" s="429"/>
    </row>
    <row r="125" spans="1:11" ht="12.75" customHeight="1" x14ac:dyDescent="0.2">
      <c r="A125" s="903" t="s">
        <v>1772</v>
      </c>
      <c r="B125" s="261">
        <v>3105</v>
      </c>
      <c r="C125" s="408">
        <v>252923</v>
      </c>
      <c r="D125" s="488"/>
      <c r="E125" s="429"/>
      <c r="F125" s="408"/>
      <c r="G125" s="429"/>
      <c r="H125" s="429"/>
      <c r="I125" s="429"/>
      <c r="J125" s="429"/>
      <c r="K125" s="429"/>
    </row>
    <row r="126" spans="1:11" ht="12.75" customHeight="1" x14ac:dyDescent="0.2">
      <c r="A126" s="903" t="s">
        <v>1013</v>
      </c>
      <c r="B126" s="261">
        <v>3110</v>
      </c>
      <c r="C126" s="479">
        <v>348163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v>4104</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744003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56907</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56907</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289779</v>
      </c>
      <c r="G151" s="432"/>
      <c r="H151" s="429"/>
      <c r="I151" s="429"/>
      <c r="J151" s="429"/>
      <c r="K151" s="429"/>
    </row>
    <row r="152" spans="1:11" ht="12.75" customHeight="1" x14ac:dyDescent="0.2">
      <c r="A152" s="903" t="s">
        <v>1224</v>
      </c>
      <c r="B152" s="261">
        <v>3510</v>
      </c>
      <c r="C152" s="479"/>
      <c r="D152" s="408"/>
      <c r="E152" s="488"/>
      <c r="F152" s="408">
        <v>393835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683614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148166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27534</v>
      </c>
      <c r="D171" s="916">
        <v>189422</v>
      </c>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976610</v>
      </c>
      <c r="D172" s="914">
        <f t="shared" si="6"/>
        <v>189422</v>
      </c>
      <c r="E172" s="914">
        <f t="shared" si="6"/>
        <v>0</v>
      </c>
      <c r="F172" s="914">
        <f t="shared" si="6"/>
        <v>683614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1034465</v>
      </c>
      <c r="D173" s="489">
        <f>SUM(D121,D172)</f>
        <v>189422</v>
      </c>
      <c r="E173" s="489">
        <f>SUM(E121,E172)</f>
        <v>0</v>
      </c>
      <c r="F173" s="489">
        <f t="shared" ref="F173:K173" si="7">SUM(F121,F172)</f>
        <v>683614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v>14519</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14519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207606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207606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25830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231206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257036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21611</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24978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34275</v>
      </c>
      <c r="D270" s="420"/>
      <c r="E270" s="429"/>
      <c r="F270" s="420"/>
      <c r="G270" s="420"/>
      <c r="H270" s="429"/>
      <c r="I270" s="429"/>
      <c r="J270" s="429"/>
      <c r="K270" s="429"/>
    </row>
    <row r="271" spans="1:11" ht="12.75" customHeight="1" thickTop="1" thickBot="1" x14ac:dyDescent="0.25">
      <c r="A271" s="903" t="s">
        <v>436</v>
      </c>
      <c r="B271" s="39">
        <v>4992</v>
      </c>
      <c r="C271" s="493">
        <v>88489</v>
      </c>
      <c r="D271" s="420"/>
      <c r="E271" s="429"/>
      <c r="F271" s="420"/>
      <c r="G271" s="420"/>
      <c r="H271" s="429"/>
      <c r="I271" s="429"/>
      <c r="J271" s="429"/>
      <c r="K271" s="429"/>
    </row>
    <row r="272" spans="1:11" s="28" customFormat="1" ht="12.75" customHeight="1" thickTop="1" thickBot="1" x14ac:dyDescent="0.25">
      <c r="A272" s="906" t="s">
        <v>78</v>
      </c>
      <c r="B272" s="157">
        <v>4999</v>
      </c>
      <c r="C272" s="493">
        <v>8400</v>
      </c>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656914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656914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22461222</v>
      </c>
      <c r="D275" s="489">
        <f t="shared" si="12"/>
        <v>2611903</v>
      </c>
      <c r="E275" s="489">
        <f t="shared" si="12"/>
        <v>3074023</v>
      </c>
      <c r="F275" s="489">
        <f t="shared" si="12"/>
        <v>2464330</v>
      </c>
      <c r="G275" s="489">
        <f t="shared" si="12"/>
        <v>768422</v>
      </c>
      <c r="H275" s="489">
        <f t="shared" si="12"/>
        <v>96371</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1" activePane="bottomLeft" state="frozen"/>
      <selection activeCell="X26" sqref="X26"/>
      <selection pane="bottomLeft" activeCell="X26" sqref="X2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7601860</v>
      </c>
      <c r="D5" s="408">
        <v>1955391</v>
      </c>
      <c r="E5" s="408">
        <v>12630</v>
      </c>
      <c r="F5" s="408">
        <v>152877</v>
      </c>
      <c r="G5" s="408">
        <v>1556</v>
      </c>
      <c r="H5" s="408">
        <v>8258</v>
      </c>
      <c r="I5" s="432">
        <v>13710</v>
      </c>
      <c r="J5" s="432"/>
      <c r="K5" s="410">
        <f>SUM(C5:J5)</f>
        <v>9746282</v>
      </c>
      <c r="L5" s="408">
        <v>10682700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v>134028</v>
      </c>
      <c r="D7" s="432">
        <v>62505</v>
      </c>
      <c r="E7" s="432"/>
      <c r="F7" s="432">
        <v>4022</v>
      </c>
      <c r="G7" s="432"/>
      <c r="H7" s="432"/>
      <c r="I7" s="432"/>
      <c r="J7" s="432"/>
      <c r="K7" s="410">
        <f t="shared" ref="K7:K32" si="0">SUM(C7:J7)</f>
        <v>200555</v>
      </c>
      <c r="L7" s="408">
        <v>327000</v>
      </c>
    </row>
    <row r="8" spans="1:14" x14ac:dyDescent="0.2">
      <c r="A8" s="1754" t="s">
        <v>171</v>
      </c>
      <c r="B8" s="266">
        <v>1200</v>
      </c>
      <c r="C8" s="408">
        <v>1502744</v>
      </c>
      <c r="D8" s="408">
        <v>656598</v>
      </c>
      <c r="E8" s="408">
        <v>609080</v>
      </c>
      <c r="F8" s="408">
        <v>32229</v>
      </c>
      <c r="G8" s="408"/>
      <c r="H8" s="408">
        <v>1379</v>
      </c>
      <c r="I8" s="432"/>
      <c r="J8" s="432"/>
      <c r="K8" s="410">
        <f t="shared" si="0"/>
        <v>2802030</v>
      </c>
      <c r="L8" s="408">
        <v>2087850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21160</v>
      </c>
      <c r="D10" s="408">
        <v>3490</v>
      </c>
      <c r="E10" s="408">
        <v>153146</v>
      </c>
      <c r="F10" s="408">
        <v>2931</v>
      </c>
      <c r="G10" s="408"/>
      <c r="H10" s="408"/>
      <c r="I10" s="432"/>
      <c r="J10" s="432"/>
      <c r="K10" s="410">
        <f t="shared" si="0"/>
        <v>180727</v>
      </c>
      <c r="L10" s="408">
        <v>30000</v>
      </c>
    </row>
    <row r="11" spans="1:14" x14ac:dyDescent="0.2">
      <c r="A11" s="1754" t="s">
        <v>1321</v>
      </c>
      <c r="B11" s="266" t="s">
        <v>168</v>
      </c>
      <c r="C11" s="432">
        <v>109397</v>
      </c>
      <c r="D11" s="432">
        <v>34898</v>
      </c>
      <c r="E11" s="432">
        <v>3676</v>
      </c>
      <c r="F11" s="432"/>
      <c r="G11" s="432"/>
      <c r="H11" s="432"/>
      <c r="I11" s="432"/>
      <c r="J11" s="432"/>
      <c r="K11" s="410">
        <f t="shared" si="0"/>
        <v>147971</v>
      </c>
      <c r="L11" s="408">
        <v>0</v>
      </c>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131151</v>
      </c>
      <c r="D14" s="408">
        <v>7239</v>
      </c>
      <c r="E14" s="408">
        <v>8928</v>
      </c>
      <c r="F14" s="408">
        <v>5684</v>
      </c>
      <c r="G14" s="408"/>
      <c r="H14" s="408"/>
      <c r="I14" s="432"/>
      <c r="J14" s="432"/>
      <c r="K14" s="410">
        <f t="shared" si="0"/>
        <v>153002</v>
      </c>
      <c r="L14" s="408">
        <v>156200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v>153664</v>
      </c>
      <c r="D16" s="408">
        <v>35379</v>
      </c>
      <c r="E16" s="408"/>
      <c r="F16" s="408">
        <v>2002</v>
      </c>
      <c r="G16" s="408"/>
      <c r="H16" s="408"/>
      <c r="I16" s="432"/>
      <c r="J16" s="432"/>
      <c r="K16" s="410">
        <f t="shared" si="0"/>
        <v>191045</v>
      </c>
      <c r="L16" s="408">
        <v>267950</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512221</v>
      </c>
      <c r="D18" s="408">
        <v>116624</v>
      </c>
      <c r="E18" s="408">
        <v>2990</v>
      </c>
      <c r="F18" s="408">
        <v>12466</v>
      </c>
      <c r="G18" s="408"/>
      <c r="H18" s="408"/>
      <c r="I18" s="432"/>
      <c r="J18" s="432"/>
      <c r="K18" s="410">
        <f t="shared" si="0"/>
        <v>644301</v>
      </c>
      <c r="L18" s="408">
        <v>431550</v>
      </c>
    </row>
    <row r="19" spans="1:12" x14ac:dyDescent="0.2">
      <c r="A19" s="1754" t="s">
        <v>140</v>
      </c>
      <c r="B19" s="266">
        <v>1900</v>
      </c>
      <c r="C19" s="408">
        <v>31320</v>
      </c>
      <c r="D19" s="408"/>
      <c r="E19" s="408"/>
      <c r="F19" s="408">
        <f>8939-687</f>
        <v>8252</v>
      </c>
      <c r="G19" s="408"/>
      <c r="H19" s="408"/>
      <c r="I19" s="432"/>
      <c r="J19" s="432"/>
      <c r="K19" s="410">
        <f t="shared" si="0"/>
        <v>39572</v>
      </c>
      <c r="L19" s="408">
        <v>51000</v>
      </c>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10197545</v>
      </c>
      <c r="D33" s="411">
        <f t="shared" ref="D33:L33" si="1">SUM(D5:D32)</f>
        <v>2872124</v>
      </c>
      <c r="E33" s="411">
        <f t="shared" si="1"/>
        <v>790450</v>
      </c>
      <c r="F33" s="411">
        <f t="shared" si="1"/>
        <v>220463</v>
      </c>
      <c r="G33" s="411">
        <f t="shared" si="1"/>
        <v>1556</v>
      </c>
      <c r="H33" s="411">
        <f t="shared" si="1"/>
        <v>9637</v>
      </c>
      <c r="I33" s="411">
        <f t="shared" si="1"/>
        <v>13710</v>
      </c>
      <c r="J33" s="411">
        <f t="shared" si="1"/>
        <v>0</v>
      </c>
      <c r="K33" s="411">
        <f t="shared" si="1"/>
        <v>14105485</v>
      </c>
      <c r="L33" s="411">
        <f t="shared" si="1"/>
        <v>14034250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v>250036</v>
      </c>
      <c r="D37" s="408">
        <v>37036</v>
      </c>
      <c r="E37" s="408"/>
      <c r="F37" s="408">
        <v>1699</v>
      </c>
      <c r="G37" s="408"/>
      <c r="H37" s="408"/>
      <c r="I37" s="432"/>
      <c r="J37" s="432"/>
      <c r="K37" s="410">
        <f t="shared" si="2"/>
        <v>288771</v>
      </c>
      <c r="L37" s="408">
        <v>322550</v>
      </c>
    </row>
    <row r="38" spans="1:14" x14ac:dyDescent="0.2">
      <c r="A38" s="1754" t="s">
        <v>220</v>
      </c>
      <c r="B38" s="266">
        <v>2130</v>
      </c>
      <c r="C38" s="408">
        <v>117610</v>
      </c>
      <c r="D38" s="408">
        <v>50051</v>
      </c>
      <c r="E38" s="408"/>
      <c r="F38" s="408">
        <v>4468</v>
      </c>
      <c r="G38" s="408"/>
      <c r="H38" s="408"/>
      <c r="I38" s="432"/>
      <c r="J38" s="432"/>
      <c r="K38" s="410">
        <f t="shared" si="2"/>
        <v>172129</v>
      </c>
      <c r="L38" s="408">
        <v>181100</v>
      </c>
    </row>
    <row r="39" spans="1:14" x14ac:dyDescent="0.2">
      <c r="A39" s="1754" t="s">
        <v>221</v>
      </c>
      <c r="B39" s="266">
        <v>2140</v>
      </c>
      <c r="C39" s="408">
        <v>268266</v>
      </c>
      <c r="D39" s="408">
        <v>64178</v>
      </c>
      <c r="E39" s="408">
        <v>1317</v>
      </c>
      <c r="F39" s="408">
        <v>1582</v>
      </c>
      <c r="G39" s="408"/>
      <c r="H39" s="408"/>
      <c r="I39" s="432"/>
      <c r="J39" s="432"/>
      <c r="K39" s="410">
        <f t="shared" si="2"/>
        <v>335343</v>
      </c>
      <c r="L39" s="408">
        <v>232550</v>
      </c>
    </row>
    <row r="40" spans="1:14" x14ac:dyDescent="0.2">
      <c r="A40" s="1754" t="s">
        <v>222</v>
      </c>
      <c r="B40" s="266">
        <v>2150</v>
      </c>
      <c r="C40" s="408">
        <v>251349</v>
      </c>
      <c r="D40" s="408">
        <v>52651</v>
      </c>
      <c r="E40" s="408"/>
      <c r="F40" s="408">
        <v>2367</v>
      </c>
      <c r="G40" s="408"/>
      <c r="H40" s="408"/>
      <c r="I40" s="432"/>
      <c r="J40" s="432"/>
      <c r="K40" s="410">
        <f t="shared" si="2"/>
        <v>306367</v>
      </c>
      <c r="L40" s="408">
        <v>349300</v>
      </c>
    </row>
    <row r="41" spans="1:14" x14ac:dyDescent="0.2">
      <c r="A41" s="1754" t="s">
        <v>1882</v>
      </c>
      <c r="B41" s="266">
        <v>2190</v>
      </c>
      <c r="C41" s="408">
        <v>164301</v>
      </c>
      <c r="D41" s="408">
        <v>8902</v>
      </c>
      <c r="E41" s="408"/>
      <c r="F41" s="408">
        <v>9879</v>
      </c>
      <c r="G41" s="408"/>
      <c r="H41" s="408"/>
      <c r="I41" s="432"/>
      <c r="J41" s="432"/>
      <c r="K41" s="410">
        <f t="shared" si="2"/>
        <v>183082</v>
      </c>
      <c r="L41" s="408">
        <v>153400</v>
      </c>
    </row>
    <row r="42" spans="1:14" ht="12.75" customHeight="1" thickBot="1" x14ac:dyDescent="0.25">
      <c r="A42" s="877" t="s">
        <v>640</v>
      </c>
      <c r="B42" s="464" t="s">
        <v>812</v>
      </c>
      <c r="C42" s="411">
        <f>SUM(C36:C41)</f>
        <v>1051562</v>
      </c>
      <c r="D42" s="411">
        <f t="shared" ref="D42:L42" si="3">SUM(D36:D41)</f>
        <v>212818</v>
      </c>
      <c r="E42" s="411">
        <f t="shared" si="3"/>
        <v>1317</v>
      </c>
      <c r="F42" s="411">
        <f t="shared" si="3"/>
        <v>19995</v>
      </c>
      <c r="G42" s="411">
        <f t="shared" si="3"/>
        <v>0</v>
      </c>
      <c r="H42" s="411">
        <f t="shared" si="3"/>
        <v>0</v>
      </c>
      <c r="I42" s="411">
        <f t="shared" si="3"/>
        <v>0</v>
      </c>
      <c r="J42" s="411">
        <f t="shared" si="3"/>
        <v>0</v>
      </c>
      <c r="K42" s="411">
        <f t="shared" si="3"/>
        <v>1285692</v>
      </c>
      <c r="L42" s="411">
        <f t="shared" si="3"/>
        <v>1238900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162319</v>
      </c>
      <c r="D44" s="414">
        <v>32637</v>
      </c>
      <c r="E44" s="414">
        <v>135693</v>
      </c>
      <c r="F44" s="414">
        <v>153146</v>
      </c>
      <c r="G44" s="414"/>
      <c r="H44" s="414">
        <v>464</v>
      </c>
      <c r="I44" s="432"/>
      <c r="J44" s="432"/>
      <c r="K44" s="416">
        <f>SUM(C44:J44)</f>
        <v>484259</v>
      </c>
      <c r="L44" s="414">
        <v>583900</v>
      </c>
    </row>
    <row r="45" spans="1:14" x14ac:dyDescent="0.2">
      <c r="A45" s="1754" t="s">
        <v>956</v>
      </c>
      <c r="B45" s="266">
        <v>2220</v>
      </c>
      <c r="C45" s="408">
        <v>584808</v>
      </c>
      <c r="D45" s="408">
        <v>132594</v>
      </c>
      <c r="E45" s="408">
        <v>358048</v>
      </c>
      <c r="F45" s="408">
        <v>178719</v>
      </c>
      <c r="G45" s="408">
        <v>319054</v>
      </c>
      <c r="H45" s="408">
        <v>20006</v>
      </c>
      <c r="I45" s="432">
        <v>299089</v>
      </c>
      <c r="J45" s="432"/>
      <c r="K45" s="416">
        <f>SUM(C45:J45)</f>
        <v>1892318</v>
      </c>
      <c r="L45" s="408">
        <v>1729840</v>
      </c>
    </row>
    <row r="46" spans="1:14" x14ac:dyDescent="0.2">
      <c r="A46" s="1754" t="s">
        <v>957</v>
      </c>
      <c r="B46" s="266">
        <v>2230</v>
      </c>
      <c r="C46" s="408"/>
      <c r="D46" s="408"/>
      <c r="E46" s="408">
        <v>14725</v>
      </c>
      <c r="F46" s="408"/>
      <c r="G46" s="408"/>
      <c r="H46" s="408"/>
      <c r="I46" s="432"/>
      <c r="J46" s="432"/>
      <c r="K46" s="416">
        <f>SUM(C46:J46)</f>
        <v>14725</v>
      </c>
      <c r="L46" s="408">
        <v>185000</v>
      </c>
    </row>
    <row r="47" spans="1:14" ht="12.75" customHeight="1" thickBot="1" x14ac:dyDescent="0.25">
      <c r="A47" s="877" t="s">
        <v>641</v>
      </c>
      <c r="B47" s="464" t="s">
        <v>33</v>
      </c>
      <c r="C47" s="411">
        <f>SUM(C44:C46)</f>
        <v>747127</v>
      </c>
      <c r="D47" s="411">
        <f t="shared" ref="D47:K47" si="4">SUM(D44:D46)</f>
        <v>165231</v>
      </c>
      <c r="E47" s="411">
        <f t="shared" si="4"/>
        <v>508466</v>
      </c>
      <c r="F47" s="411">
        <f t="shared" si="4"/>
        <v>331865</v>
      </c>
      <c r="G47" s="411">
        <f t="shared" si="4"/>
        <v>319054</v>
      </c>
      <c r="H47" s="411">
        <f t="shared" si="4"/>
        <v>20470</v>
      </c>
      <c r="I47" s="411">
        <f t="shared" si="4"/>
        <v>299089</v>
      </c>
      <c r="J47" s="411">
        <f t="shared" si="4"/>
        <v>0</v>
      </c>
      <c r="K47" s="411">
        <f t="shared" si="4"/>
        <v>2391302</v>
      </c>
      <c r="L47" s="411">
        <f>SUM(L44:L46)</f>
        <v>2498740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12100</v>
      </c>
      <c r="D49" s="414"/>
      <c r="E49" s="414">
        <v>473670</v>
      </c>
      <c r="F49" s="414">
        <v>14164</v>
      </c>
      <c r="G49" s="414"/>
      <c r="H49" s="414">
        <v>29588</v>
      </c>
      <c r="I49" s="432"/>
      <c r="J49" s="432">
        <v>50769</v>
      </c>
      <c r="K49" s="416">
        <f>SUM(C49:J49)</f>
        <v>580291</v>
      </c>
      <c r="L49" s="414">
        <v>648500</v>
      </c>
    </row>
    <row r="50" spans="1:14" x14ac:dyDescent="0.2">
      <c r="A50" s="1754" t="s">
        <v>959</v>
      </c>
      <c r="B50" s="266">
        <v>2320</v>
      </c>
      <c r="C50" s="408">
        <v>334204</v>
      </c>
      <c r="D50" s="408">
        <v>53282</v>
      </c>
      <c r="E50" s="408">
        <v>33492</v>
      </c>
      <c r="F50" s="408">
        <v>588</v>
      </c>
      <c r="G50" s="408"/>
      <c r="H50" s="408">
        <v>10538</v>
      </c>
      <c r="I50" s="432"/>
      <c r="J50" s="432"/>
      <c r="K50" s="416">
        <f>SUM(C50:J50)</f>
        <v>432104</v>
      </c>
      <c r="L50" s="408">
        <v>429900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346304</v>
      </c>
      <c r="D53" s="411">
        <f t="shared" ref="D53:L53" si="5">SUM(D49:D52)</f>
        <v>53282</v>
      </c>
      <c r="E53" s="411">
        <f t="shared" si="5"/>
        <v>507162</v>
      </c>
      <c r="F53" s="411">
        <f t="shared" si="5"/>
        <v>14752</v>
      </c>
      <c r="G53" s="411">
        <f t="shared" si="5"/>
        <v>0</v>
      </c>
      <c r="H53" s="411">
        <f t="shared" si="5"/>
        <v>40126</v>
      </c>
      <c r="I53" s="411">
        <f t="shared" si="5"/>
        <v>0</v>
      </c>
      <c r="J53" s="411">
        <f t="shared" si="5"/>
        <v>50769</v>
      </c>
      <c r="K53" s="411">
        <f t="shared" si="5"/>
        <v>1012395</v>
      </c>
      <c r="L53" s="411">
        <f t="shared" si="5"/>
        <v>1078400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768237</v>
      </c>
      <c r="D55" s="414">
        <v>280637</v>
      </c>
      <c r="E55" s="414">
        <v>709</v>
      </c>
      <c r="F55" s="414">
        <v>12271</v>
      </c>
      <c r="G55" s="414">
        <v>15840</v>
      </c>
      <c r="H55" s="414">
        <v>2680</v>
      </c>
      <c r="I55" s="432">
        <v>14473</v>
      </c>
      <c r="J55" s="432"/>
      <c r="K55" s="416">
        <f>SUM(C55:J55)</f>
        <v>1094847</v>
      </c>
      <c r="L55" s="414">
        <v>1192100</v>
      </c>
    </row>
    <row r="56" spans="1:14" ht="12.75" customHeight="1" x14ac:dyDescent="0.2">
      <c r="A56" s="1760" t="s">
        <v>435</v>
      </c>
      <c r="B56" s="113">
        <v>2490</v>
      </c>
      <c r="C56" s="408">
        <v>179438</v>
      </c>
      <c r="D56" s="408">
        <v>48119</v>
      </c>
      <c r="E56" s="408">
        <v>17334</v>
      </c>
      <c r="F56" s="408">
        <v>1173</v>
      </c>
      <c r="G56" s="408"/>
      <c r="H56" s="408">
        <v>2932</v>
      </c>
      <c r="I56" s="432"/>
      <c r="J56" s="432"/>
      <c r="K56" s="416">
        <f>SUM(C56:J56)</f>
        <v>248996</v>
      </c>
      <c r="L56" s="408">
        <v>250900</v>
      </c>
    </row>
    <row r="57" spans="1:14" s="15" customFormat="1" ht="12.75" customHeight="1" thickBot="1" x14ac:dyDescent="0.25">
      <c r="A57" s="877" t="s">
        <v>299</v>
      </c>
      <c r="B57" s="536" t="s">
        <v>35</v>
      </c>
      <c r="C57" s="417">
        <f>SUM(C55:C56)</f>
        <v>947675</v>
      </c>
      <c r="D57" s="417">
        <f t="shared" ref="D57:K57" si="6">SUM(D55:D56)</f>
        <v>328756</v>
      </c>
      <c r="E57" s="417">
        <f t="shared" si="6"/>
        <v>18043</v>
      </c>
      <c r="F57" s="417">
        <f t="shared" si="6"/>
        <v>13444</v>
      </c>
      <c r="G57" s="417">
        <f t="shared" si="6"/>
        <v>15840</v>
      </c>
      <c r="H57" s="417">
        <f t="shared" si="6"/>
        <v>5612</v>
      </c>
      <c r="I57" s="417">
        <f t="shared" si="6"/>
        <v>14473</v>
      </c>
      <c r="J57" s="417">
        <f t="shared" si="6"/>
        <v>0</v>
      </c>
      <c r="K57" s="417">
        <f t="shared" si="6"/>
        <v>1343843</v>
      </c>
      <c r="L57" s="411">
        <f>SUM(L55:L56)</f>
        <v>1443000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323228</v>
      </c>
      <c r="D59" s="414">
        <v>109676</v>
      </c>
      <c r="E59" s="414">
        <v>3730</v>
      </c>
      <c r="F59" s="414">
        <v>820</v>
      </c>
      <c r="G59" s="414"/>
      <c r="H59" s="414">
        <v>58848</v>
      </c>
      <c r="I59" s="432"/>
      <c r="J59" s="432"/>
      <c r="K59" s="416">
        <f t="shared" ref="K59:K64" si="7">SUM(C59:J59)</f>
        <v>496302</v>
      </c>
      <c r="L59" s="414">
        <v>478200</v>
      </c>
      <c r="M59" s="14"/>
      <c r="N59" s="14"/>
    </row>
    <row r="60" spans="1:14" s="15" customFormat="1" x14ac:dyDescent="0.2">
      <c r="A60" s="1754" t="s">
        <v>532</v>
      </c>
      <c r="B60" s="266">
        <v>2520</v>
      </c>
      <c r="C60" s="408"/>
      <c r="D60" s="408"/>
      <c r="E60" s="408"/>
      <c r="F60" s="408"/>
      <c r="G60" s="408"/>
      <c r="H60" s="408"/>
      <c r="I60" s="432"/>
      <c r="J60" s="432"/>
      <c r="K60" s="416">
        <f t="shared" si="7"/>
        <v>0</v>
      </c>
      <c r="L60" s="408"/>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111903</v>
      </c>
      <c r="D63" s="408">
        <v>2742</v>
      </c>
      <c r="E63" s="408"/>
      <c r="F63" s="408">
        <v>14799</v>
      </c>
      <c r="G63" s="408"/>
      <c r="H63" s="408"/>
      <c r="I63" s="432"/>
      <c r="J63" s="432"/>
      <c r="K63" s="416">
        <f t="shared" si="7"/>
        <v>129444</v>
      </c>
      <c r="L63" s="408">
        <v>144500</v>
      </c>
    </row>
    <row r="64" spans="1:14" s="14" customFormat="1" x14ac:dyDescent="0.2">
      <c r="A64" s="1761" t="s">
        <v>107</v>
      </c>
      <c r="B64" s="267">
        <v>2570</v>
      </c>
      <c r="C64" s="414"/>
      <c r="D64" s="414"/>
      <c r="E64" s="414">
        <v>210256</v>
      </c>
      <c r="F64" s="414">
        <v>4611</v>
      </c>
      <c r="G64" s="414"/>
      <c r="H64" s="414"/>
      <c r="I64" s="432"/>
      <c r="J64" s="432"/>
      <c r="K64" s="416">
        <f t="shared" si="7"/>
        <v>214867</v>
      </c>
      <c r="L64" s="414">
        <v>160000</v>
      </c>
    </row>
    <row r="65" spans="1:14" s="15" customFormat="1" ht="12.75" customHeight="1" thickBot="1" x14ac:dyDescent="0.25">
      <c r="A65" s="877" t="s">
        <v>815</v>
      </c>
      <c r="B65" s="464" t="s">
        <v>36</v>
      </c>
      <c r="C65" s="411">
        <f>SUM(C59:C64)</f>
        <v>435131</v>
      </c>
      <c r="D65" s="411">
        <f t="shared" ref="D65:L65" si="8">SUM(D59:D64)</f>
        <v>112418</v>
      </c>
      <c r="E65" s="411">
        <f t="shared" si="8"/>
        <v>213986</v>
      </c>
      <c r="F65" s="411">
        <f t="shared" si="8"/>
        <v>20230</v>
      </c>
      <c r="G65" s="411">
        <f t="shared" si="8"/>
        <v>0</v>
      </c>
      <c r="H65" s="411">
        <f t="shared" si="8"/>
        <v>58848</v>
      </c>
      <c r="I65" s="411">
        <f t="shared" si="8"/>
        <v>0</v>
      </c>
      <c r="J65" s="411">
        <f t="shared" si="8"/>
        <v>0</v>
      </c>
      <c r="K65" s="411">
        <f t="shared" si="8"/>
        <v>840613</v>
      </c>
      <c r="L65" s="411">
        <f t="shared" si="8"/>
        <v>782700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v>70044</v>
      </c>
      <c r="D69" s="408">
        <v>17317</v>
      </c>
      <c r="E69" s="408">
        <v>7232</v>
      </c>
      <c r="F69" s="408">
        <v>1117</v>
      </c>
      <c r="G69" s="408"/>
      <c r="H69" s="408"/>
      <c r="I69" s="432"/>
      <c r="J69" s="432"/>
      <c r="K69" s="416">
        <f>SUM(C69:J69)</f>
        <v>95710</v>
      </c>
      <c r="L69" s="408">
        <v>98700</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v>11015</v>
      </c>
      <c r="F71" s="408"/>
      <c r="G71" s="408"/>
      <c r="H71" s="408"/>
      <c r="I71" s="432"/>
      <c r="J71" s="432"/>
      <c r="K71" s="416">
        <f>SUM(C71:J71)</f>
        <v>11015</v>
      </c>
      <c r="L71" s="408">
        <v>30000</v>
      </c>
      <c r="M71" s="14"/>
      <c r="N71" s="14"/>
    </row>
    <row r="72" spans="1:14" s="15" customFormat="1" ht="12.75" customHeight="1" thickBot="1" x14ac:dyDescent="0.25">
      <c r="A72" s="877" t="s">
        <v>38</v>
      </c>
      <c r="B72" s="461" t="s">
        <v>37</v>
      </c>
      <c r="C72" s="411">
        <f>SUM(C67:C71)</f>
        <v>70044</v>
      </c>
      <c r="D72" s="411">
        <f t="shared" ref="D72:K72" si="9">SUM(D67:D71)</f>
        <v>17317</v>
      </c>
      <c r="E72" s="411">
        <f t="shared" si="9"/>
        <v>18247</v>
      </c>
      <c r="F72" s="411">
        <f t="shared" si="9"/>
        <v>1117</v>
      </c>
      <c r="G72" s="411">
        <f t="shared" si="9"/>
        <v>0</v>
      </c>
      <c r="H72" s="411">
        <f t="shared" si="9"/>
        <v>0</v>
      </c>
      <c r="I72" s="411">
        <f t="shared" si="9"/>
        <v>0</v>
      </c>
      <c r="J72" s="411">
        <f t="shared" si="9"/>
        <v>0</v>
      </c>
      <c r="K72" s="411">
        <f t="shared" si="9"/>
        <v>106725</v>
      </c>
      <c r="L72" s="411">
        <f>SUM(L67:L71)</f>
        <v>128700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3597843</v>
      </c>
      <c r="D74" s="421">
        <f t="shared" ref="D74:K74" si="10">SUM(D42,D47,D53,D57,D65,D72,D73)</f>
        <v>889822</v>
      </c>
      <c r="E74" s="421">
        <f t="shared" si="10"/>
        <v>1267221</v>
      </c>
      <c r="F74" s="421">
        <f t="shared" si="10"/>
        <v>401403</v>
      </c>
      <c r="G74" s="421">
        <f t="shared" si="10"/>
        <v>334894</v>
      </c>
      <c r="H74" s="421">
        <f t="shared" si="10"/>
        <v>125056</v>
      </c>
      <c r="I74" s="421">
        <f t="shared" si="10"/>
        <v>313562</v>
      </c>
      <c r="J74" s="421">
        <f t="shared" si="10"/>
        <v>50769</v>
      </c>
      <c r="K74" s="421">
        <f t="shared" si="10"/>
        <v>6980570</v>
      </c>
      <c r="L74" s="421">
        <f>SUM(L42,L47,L53,L57,L65,L72,L73)</f>
        <v>7170440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936275</v>
      </c>
      <c r="I79" s="503"/>
      <c r="J79" s="503"/>
      <c r="K79" s="410">
        <f t="shared" si="11"/>
        <v>936275</v>
      </c>
      <c r="L79" s="408">
        <v>875000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936275</v>
      </c>
      <c r="I84" s="503"/>
      <c r="J84" s="503"/>
      <c r="K84" s="411">
        <f>SUM(K78:K83)</f>
        <v>936275</v>
      </c>
      <c r="L84" s="411">
        <f>SUM(L78:L83)</f>
        <v>875000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936275</v>
      </c>
      <c r="I102" s="503"/>
      <c r="J102" s="503"/>
      <c r="K102" s="421">
        <f>SUM(K84,K92,K100,K101)</f>
        <v>936275</v>
      </c>
      <c r="L102" s="421">
        <f>SUM(L84,L92,L100,L101)</f>
        <v>875000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300000</v>
      </c>
      <c r="M113" s="895"/>
      <c r="N113" s="895"/>
    </row>
    <row r="114" spans="1:14" ht="12.75" customHeight="1" thickTop="1" thickBot="1" x14ac:dyDescent="0.25">
      <c r="A114" s="877" t="s">
        <v>51</v>
      </c>
      <c r="B114" s="512"/>
      <c r="C114" s="411">
        <f>SUM(C33,C74,C75,C102,C112,C113)</f>
        <v>13795388</v>
      </c>
      <c r="D114" s="411">
        <f t="shared" ref="D114:K114" si="13">SUM(D33,D74,D75,D102,D112,D113)</f>
        <v>3761946</v>
      </c>
      <c r="E114" s="411">
        <f t="shared" si="13"/>
        <v>2057671</v>
      </c>
      <c r="F114" s="411">
        <f t="shared" si="13"/>
        <v>621866</v>
      </c>
      <c r="G114" s="411">
        <f t="shared" si="13"/>
        <v>336450</v>
      </c>
      <c r="H114" s="411">
        <f>SUM(H33,H74,H75,H102,H112,H113)</f>
        <v>1070968</v>
      </c>
      <c r="I114" s="411">
        <f t="shared" si="13"/>
        <v>327272</v>
      </c>
      <c r="J114" s="411">
        <f t="shared" si="13"/>
        <v>50769</v>
      </c>
      <c r="K114" s="411">
        <f t="shared" si="13"/>
        <v>22022330</v>
      </c>
      <c r="L114" s="411">
        <f>SUM(L33,L74,L75,L102,L112,L113)</f>
        <v>22379690</v>
      </c>
    </row>
    <row r="115" spans="1:14" ht="23.25" thickTop="1" x14ac:dyDescent="0.2">
      <c r="A115" s="1766" t="s">
        <v>1155</v>
      </c>
      <c r="B115" s="882"/>
      <c r="C115" s="412"/>
      <c r="D115" s="412"/>
      <c r="E115" s="412"/>
      <c r="F115" s="412"/>
      <c r="G115" s="412"/>
      <c r="H115" s="412"/>
      <c r="I115" s="412"/>
      <c r="J115" s="412"/>
      <c r="K115" s="436">
        <f>'Revenues 9-14'!C275-'Expenditures 15-22'!K114</f>
        <v>438892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331339</v>
      </c>
      <c r="D124" s="408">
        <v>111194</v>
      </c>
      <c r="E124" s="408">
        <v>928060</v>
      </c>
      <c r="F124" s="408">
        <v>607725</v>
      </c>
      <c r="G124" s="408">
        <v>240524</v>
      </c>
      <c r="H124" s="408">
        <v>88496</v>
      </c>
      <c r="I124" s="432"/>
      <c r="J124" s="432"/>
      <c r="K124" s="411">
        <f>SUM(C124:J124)</f>
        <v>2307338</v>
      </c>
      <c r="L124" s="408">
        <v>2492500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331339</v>
      </c>
      <c r="D127" s="411">
        <f t="shared" ref="D127:L127" si="14">SUM(D122:D126)</f>
        <v>111194</v>
      </c>
      <c r="E127" s="411">
        <f t="shared" si="14"/>
        <v>928060</v>
      </c>
      <c r="F127" s="411">
        <f t="shared" si="14"/>
        <v>607725</v>
      </c>
      <c r="G127" s="411">
        <f t="shared" si="14"/>
        <v>240524</v>
      </c>
      <c r="H127" s="411">
        <f t="shared" si="14"/>
        <v>88496</v>
      </c>
      <c r="I127" s="411">
        <f t="shared" si="14"/>
        <v>0</v>
      </c>
      <c r="J127" s="411">
        <f t="shared" si="14"/>
        <v>0</v>
      </c>
      <c r="K127" s="411">
        <f t="shared" si="14"/>
        <v>2307338</v>
      </c>
      <c r="L127" s="411">
        <f t="shared" si="14"/>
        <v>2492500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331339</v>
      </c>
      <c r="D129" s="421">
        <f t="shared" ref="D129:L129" si="15">SUM(D120,D127,D128)</f>
        <v>111194</v>
      </c>
      <c r="E129" s="421">
        <f t="shared" si="15"/>
        <v>928060</v>
      </c>
      <c r="F129" s="421">
        <f t="shared" si="15"/>
        <v>607725</v>
      </c>
      <c r="G129" s="421">
        <f t="shared" si="15"/>
        <v>240524</v>
      </c>
      <c r="H129" s="421">
        <f t="shared" si="15"/>
        <v>88496</v>
      </c>
      <c r="I129" s="421">
        <f t="shared" si="15"/>
        <v>0</v>
      </c>
      <c r="J129" s="421">
        <f t="shared" si="15"/>
        <v>0</v>
      </c>
      <c r="K129" s="421">
        <f t="shared" si="15"/>
        <v>2307338</v>
      </c>
      <c r="L129" s="421">
        <f t="shared" si="15"/>
        <v>2492500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331339</v>
      </c>
      <c r="D150" s="411">
        <f t="shared" ref="D150:K150" si="16">SUM(D129,D130,D138,D148,D149)</f>
        <v>111194</v>
      </c>
      <c r="E150" s="411">
        <f t="shared" si="16"/>
        <v>928060</v>
      </c>
      <c r="F150" s="411">
        <f t="shared" si="16"/>
        <v>607725</v>
      </c>
      <c r="G150" s="411">
        <f t="shared" si="16"/>
        <v>240524</v>
      </c>
      <c r="H150" s="411">
        <f t="shared" si="16"/>
        <v>88496</v>
      </c>
      <c r="I150" s="411">
        <f t="shared" si="16"/>
        <v>0</v>
      </c>
      <c r="J150" s="411">
        <f t="shared" si="16"/>
        <v>0</v>
      </c>
      <c r="K150" s="411">
        <f t="shared" si="16"/>
        <v>2307338</v>
      </c>
      <c r="L150" s="411">
        <f>SUM(L129,L130,L138,L148,L149)</f>
        <v>2492500</v>
      </c>
    </row>
    <row r="151" spans="1:14" ht="12.75" customHeight="1" thickTop="1" x14ac:dyDescent="0.2">
      <c r="A151" s="2284" t="s">
        <v>1378</v>
      </c>
      <c r="B151" s="2285"/>
      <c r="C151" s="412"/>
      <c r="D151" s="412"/>
      <c r="E151" s="412"/>
      <c r="F151" s="412"/>
      <c r="G151" s="412"/>
      <c r="H151" s="412"/>
      <c r="I151" s="412"/>
      <c r="J151" s="409"/>
      <c r="K151" s="436">
        <f>'Revenues 9-14'!D275-'Expenditures 15-22'!K150</f>
        <v>304565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670572</v>
      </c>
      <c r="I163" s="409"/>
      <c r="J163" s="409"/>
      <c r="K163" s="410">
        <f>SUM(C163:H163)</f>
        <v>670572</v>
      </c>
      <c r="L163" s="1804">
        <v>870779</v>
      </c>
    </row>
    <row r="164" spans="1:14" ht="33.75" customHeight="1" x14ac:dyDescent="0.2">
      <c r="A164" s="1774" t="s">
        <v>290</v>
      </c>
      <c r="B164" s="532" t="s">
        <v>32</v>
      </c>
      <c r="C164" s="409"/>
      <c r="D164" s="409"/>
      <c r="E164" s="409"/>
      <c r="F164" s="409"/>
      <c r="G164" s="409"/>
      <c r="H164" s="1807">
        <v>2240000</v>
      </c>
      <c r="I164" s="409"/>
      <c r="J164" s="409"/>
      <c r="K164" s="410">
        <f>SUM(C164:J164)</f>
        <v>2240000</v>
      </c>
      <c r="L164" s="1807">
        <v>2240000</v>
      </c>
    </row>
    <row r="165" spans="1:14" ht="13.5" customHeight="1" thickBot="1" x14ac:dyDescent="0.25">
      <c r="A165" s="1758" t="s">
        <v>865</v>
      </c>
      <c r="B165" s="533" t="s">
        <v>87</v>
      </c>
      <c r="C165" s="409"/>
      <c r="D165" s="409"/>
      <c r="E165" s="422"/>
      <c r="F165" s="409"/>
      <c r="G165" s="409"/>
      <c r="H165" s="1807">
        <v>180662</v>
      </c>
      <c r="I165" s="503"/>
      <c r="J165" s="409"/>
      <c r="K165" s="410">
        <f>SUM(C165:J165)</f>
        <v>180662</v>
      </c>
      <c r="L165" s="1807">
        <v>5000</v>
      </c>
    </row>
    <row r="166" spans="1:14" ht="12.75" customHeight="1" thickTop="1" thickBot="1" x14ac:dyDescent="0.25">
      <c r="A166" s="877" t="s">
        <v>724</v>
      </c>
      <c r="B166" s="464" t="s">
        <v>571</v>
      </c>
      <c r="C166" s="409"/>
      <c r="D166" s="409"/>
      <c r="E166" s="424">
        <f>SUM(E162,E163,E164,E165)</f>
        <v>0</v>
      </c>
      <c r="F166" s="409"/>
      <c r="G166" s="409"/>
      <c r="H166" s="421">
        <f>SUM(H162,H163,H164,H165)</f>
        <v>3091234</v>
      </c>
      <c r="I166" s="433"/>
      <c r="J166" s="409"/>
      <c r="K166" s="421">
        <f>SUM(K162,K163,K164,K165)</f>
        <v>3091234</v>
      </c>
      <c r="L166" s="421">
        <f>SUM(L162,L163,L164,L165)</f>
        <v>3115779</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3091234</v>
      </c>
      <c r="I168" s="433"/>
      <c r="J168" s="409"/>
      <c r="K168" s="421">
        <f>SUM(K154,K166,K167)</f>
        <v>3091234</v>
      </c>
      <c r="L168" s="421">
        <f>SUM(L154,L166,L167)</f>
        <v>3115779</v>
      </c>
    </row>
    <row r="169" spans="1:14" ht="23.25" thickTop="1" x14ac:dyDescent="0.2">
      <c r="A169" s="1766" t="s">
        <v>1155</v>
      </c>
      <c r="B169" s="463"/>
      <c r="C169" s="409"/>
      <c r="D169" s="409"/>
      <c r="E169" s="409"/>
      <c r="F169" s="409"/>
      <c r="G169" s="409"/>
      <c r="H169" s="412"/>
      <c r="I169" s="409"/>
      <c r="J169" s="409"/>
      <c r="K169" s="436">
        <f>'Revenues 9-14'!E275-'Expenditures 15-22'!K168</f>
        <v>-17211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1232381</v>
      </c>
      <c r="D176" s="408">
        <v>386507</v>
      </c>
      <c r="E176" s="408">
        <v>406319</v>
      </c>
      <c r="F176" s="408">
        <v>187683</v>
      </c>
      <c r="G176" s="408">
        <v>189472</v>
      </c>
      <c r="H176" s="408">
        <v>147</v>
      </c>
      <c r="I176" s="432"/>
      <c r="J176" s="432"/>
      <c r="K176" s="410">
        <f>SUM(C176:J176)</f>
        <v>2402509</v>
      </c>
      <c r="L176" s="408">
        <v>2456000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1232381</v>
      </c>
      <c r="D178" s="421">
        <f t="shared" ref="D178:J178" si="17">SUM(D174,D176,D177)</f>
        <v>386507</v>
      </c>
      <c r="E178" s="421">
        <f t="shared" si="17"/>
        <v>406319</v>
      </c>
      <c r="F178" s="421">
        <f t="shared" si="17"/>
        <v>187683</v>
      </c>
      <c r="G178" s="421">
        <f t="shared" si="17"/>
        <v>189472</v>
      </c>
      <c r="H178" s="421">
        <f t="shared" si="17"/>
        <v>147</v>
      </c>
      <c r="I178" s="421">
        <f t="shared" si="17"/>
        <v>0</v>
      </c>
      <c r="J178" s="421">
        <f t="shared" si="17"/>
        <v>0</v>
      </c>
      <c r="K178" s="421">
        <f>SUM(K174,K176,K177)</f>
        <v>2402509</v>
      </c>
      <c r="L178" s="421">
        <f>SUM(L174, L176:L177)</f>
        <v>2456000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11479</v>
      </c>
      <c r="I199" s="409"/>
      <c r="J199" s="409"/>
      <c r="K199" s="1811">
        <f>SUM(H199)</f>
        <v>11479</v>
      </c>
      <c r="L199" s="695"/>
    </row>
    <row r="200" spans="1:14" ht="30" customHeight="1" x14ac:dyDescent="0.2">
      <c r="A200" s="880" t="s">
        <v>291</v>
      </c>
      <c r="B200" s="533" t="s">
        <v>32</v>
      </c>
      <c r="C200" s="409"/>
      <c r="D200" s="409"/>
      <c r="E200" s="409"/>
      <c r="F200" s="409"/>
      <c r="G200" s="409"/>
      <c r="H200" s="408">
        <v>116066</v>
      </c>
      <c r="I200" s="409"/>
      <c r="J200" s="409"/>
      <c r="K200" s="410">
        <f>SUM(H200)</f>
        <v>116066</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127545</v>
      </c>
      <c r="I202" s="409"/>
      <c r="J202" s="409"/>
      <c r="K202" s="421">
        <f>SUM(K198,K199,K200,K201)</f>
        <v>127545</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1232381</v>
      </c>
      <c r="D204" s="411">
        <f>SUM(D178,D179)</f>
        <v>386507</v>
      </c>
      <c r="E204" s="411">
        <f>SUM(E178,E179,E190)</f>
        <v>406319</v>
      </c>
      <c r="F204" s="411">
        <f>SUM(F178,F179)</f>
        <v>187683</v>
      </c>
      <c r="G204" s="411">
        <f>SUM(G178,G179)</f>
        <v>189472</v>
      </c>
      <c r="H204" s="411">
        <f>SUM(H178,H179,H190,H202,H203)</f>
        <v>127692</v>
      </c>
      <c r="I204" s="411">
        <f>SUM(I178,I179)</f>
        <v>0</v>
      </c>
      <c r="J204" s="411">
        <f>SUM(J178,J179)</f>
        <v>0</v>
      </c>
      <c r="K204" s="410">
        <f>SUM(K178,K179,K190,K202,K203)</f>
        <v>2530054</v>
      </c>
      <c r="L204" s="411">
        <f>SUM(L178,L179,L190,L202,L203)</f>
        <v>2456000</v>
      </c>
    </row>
    <row r="205" spans="1:14" ht="23.25" thickTop="1" x14ac:dyDescent="0.2">
      <c r="A205" s="1766" t="s">
        <v>1155</v>
      </c>
      <c r="B205" s="463"/>
      <c r="C205" s="412"/>
      <c r="D205" s="412"/>
      <c r="E205" s="412"/>
      <c r="F205" s="412"/>
      <c r="G205" s="412"/>
      <c r="H205" s="412"/>
      <c r="I205" s="409"/>
      <c r="J205" s="409"/>
      <c r="K205" s="436">
        <f>'Revenues 9-14'!F275-'Expenditures 15-22'!K204</f>
        <v>-65724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111276</v>
      </c>
      <c r="E209" s="409"/>
      <c r="F209" s="409"/>
      <c r="G209" s="409"/>
      <c r="H209" s="409"/>
      <c r="I209" s="409"/>
      <c r="J209" s="409"/>
      <c r="K209" s="410">
        <f>D209</f>
        <v>111276</v>
      </c>
      <c r="L209" s="408">
        <v>172500</v>
      </c>
    </row>
    <row r="210" spans="1:12" x14ac:dyDescent="0.2">
      <c r="A210" s="1754" t="s">
        <v>170</v>
      </c>
      <c r="B210" s="266" t="s">
        <v>1121</v>
      </c>
      <c r="C210" s="409"/>
      <c r="D210" s="432">
        <v>3259</v>
      </c>
      <c r="E210" s="409"/>
      <c r="F210" s="409"/>
      <c r="G210" s="409"/>
      <c r="H210" s="409"/>
      <c r="I210" s="409"/>
      <c r="J210" s="409"/>
      <c r="K210" s="410">
        <f t="shared" ref="K210:K222" si="19">D210</f>
        <v>3259</v>
      </c>
      <c r="L210" s="408">
        <v>7500</v>
      </c>
    </row>
    <row r="211" spans="1:12" x14ac:dyDescent="0.2">
      <c r="A211" s="1754" t="s">
        <v>171</v>
      </c>
      <c r="B211" s="266">
        <v>1200</v>
      </c>
      <c r="C211" s="409"/>
      <c r="D211" s="408">
        <v>105213</v>
      </c>
      <c r="E211" s="409"/>
      <c r="F211" s="409"/>
      <c r="G211" s="409"/>
      <c r="H211" s="409"/>
      <c r="I211" s="409"/>
      <c r="J211" s="409"/>
      <c r="K211" s="410">
        <f t="shared" si="19"/>
        <v>105213</v>
      </c>
      <c r="L211" s="408">
        <v>41000</v>
      </c>
    </row>
    <row r="212" spans="1:12" x14ac:dyDescent="0.2">
      <c r="A212" s="1754" t="s">
        <v>315</v>
      </c>
      <c r="B212" s="266" t="s">
        <v>1122</v>
      </c>
      <c r="C212" s="409"/>
      <c r="D212" s="432">
        <v>1586</v>
      </c>
      <c r="E212" s="409"/>
      <c r="F212" s="409"/>
      <c r="G212" s="409"/>
      <c r="H212" s="409"/>
      <c r="I212" s="409"/>
      <c r="J212" s="409"/>
      <c r="K212" s="410">
        <f t="shared" si="19"/>
        <v>1586</v>
      </c>
      <c r="L212" s="408"/>
    </row>
    <row r="213" spans="1:12" x14ac:dyDescent="0.2">
      <c r="A213" s="1754" t="s">
        <v>316</v>
      </c>
      <c r="B213" s="266">
        <v>1250</v>
      </c>
      <c r="C213" s="409"/>
      <c r="D213" s="408">
        <v>208</v>
      </c>
      <c r="E213" s="409"/>
      <c r="F213" s="409"/>
      <c r="G213" s="409"/>
      <c r="H213" s="409"/>
      <c r="I213" s="409"/>
      <c r="J213" s="409"/>
      <c r="K213" s="410">
        <f t="shared" si="19"/>
        <v>208</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3241</v>
      </c>
      <c r="E217" s="409"/>
      <c r="F217" s="409"/>
      <c r="G217" s="409"/>
      <c r="H217" s="409"/>
      <c r="I217" s="409"/>
      <c r="J217" s="409"/>
      <c r="K217" s="410">
        <f t="shared" si="19"/>
        <v>3241</v>
      </c>
      <c r="L217" s="408">
        <v>5100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v>2228</v>
      </c>
      <c r="E219" s="409"/>
      <c r="F219" s="409"/>
      <c r="G219" s="409"/>
      <c r="H219" s="409"/>
      <c r="I219" s="409"/>
      <c r="J219" s="409"/>
      <c r="K219" s="410">
        <f t="shared" si="19"/>
        <v>2228</v>
      </c>
      <c r="L219" s="408">
        <v>3800</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8943</v>
      </c>
      <c r="E221" s="409"/>
      <c r="F221" s="409"/>
      <c r="G221" s="409"/>
      <c r="H221" s="409"/>
      <c r="I221" s="409"/>
      <c r="J221" s="409"/>
      <c r="K221" s="410">
        <f t="shared" si="19"/>
        <v>8943</v>
      </c>
      <c r="L221" s="408">
        <v>8700</v>
      </c>
    </row>
    <row r="222" spans="1:12" x14ac:dyDescent="0.2">
      <c r="A222" s="1754" t="s">
        <v>1263</v>
      </c>
      <c r="B222" s="266">
        <v>1900</v>
      </c>
      <c r="C222" s="409"/>
      <c r="D222" s="408">
        <v>1347</v>
      </c>
      <c r="E222" s="409"/>
      <c r="F222" s="409"/>
      <c r="G222" s="409"/>
      <c r="H222" s="409"/>
      <c r="I222" s="409"/>
      <c r="J222" s="409"/>
      <c r="K222" s="410">
        <f t="shared" si="19"/>
        <v>1347</v>
      </c>
      <c r="L222" s="408">
        <v>2000</v>
      </c>
    </row>
    <row r="223" spans="1:12" ht="12.75" customHeight="1" thickBot="1" x14ac:dyDescent="0.25">
      <c r="A223" s="877" t="s">
        <v>811</v>
      </c>
      <c r="B223" s="461" t="s">
        <v>650</v>
      </c>
      <c r="C223" s="409"/>
      <c r="D223" s="411">
        <f>SUM(D209:D222)</f>
        <v>237301</v>
      </c>
      <c r="E223" s="409"/>
      <c r="F223" s="409"/>
      <c r="G223" s="409"/>
      <c r="H223" s="409"/>
      <c r="I223" s="409"/>
      <c r="J223" s="409"/>
      <c r="K223" s="411">
        <f>SUM(K209:K222)</f>
        <v>237301</v>
      </c>
      <c r="L223" s="411">
        <f>SUM(L209:L222)</f>
        <v>240600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3625</v>
      </c>
      <c r="E227" s="409"/>
      <c r="F227" s="409"/>
      <c r="G227" s="409"/>
      <c r="H227" s="409"/>
      <c r="I227" s="409"/>
      <c r="J227" s="409"/>
      <c r="K227" s="410">
        <f t="shared" si="20"/>
        <v>3625</v>
      </c>
      <c r="L227" s="408">
        <v>6000</v>
      </c>
    </row>
    <row r="228" spans="1:12" x14ac:dyDescent="0.2">
      <c r="A228" s="1754" t="s">
        <v>220</v>
      </c>
      <c r="B228" s="266">
        <v>2130</v>
      </c>
      <c r="C228" s="409"/>
      <c r="D228" s="408">
        <v>21002</v>
      </c>
      <c r="E228" s="409"/>
      <c r="F228" s="409"/>
      <c r="G228" s="409"/>
      <c r="H228" s="409"/>
      <c r="I228" s="409"/>
      <c r="J228" s="409"/>
      <c r="K228" s="410">
        <f t="shared" si="20"/>
        <v>21002</v>
      </c>
      <c r="L228" s="408">
        <v>21000</v>
      </c>
    </row>
    <row r="229" spans="1:12" x14ac:dyDescent="0.2">
      <c r="A229" s="1754" t="s">
        <v>221</v>
      </c>
      <c r="B229" s="266">
        <v>2140</v>
      </c>
      <c r="C229" s="409"/>
      <c r="D229" s="408">
        <v>3890</v>
      </c>
      <c r="E229" s="409"/>
      <c r="F229" s="409"/>
      <c r="G229" s="409"/>
      <c r="H229" s="409"/>
      <c r="I229" s="409"/>
      <c r="J229" s="409"/>
      <c r="K229" s="410">
        <f t="shared" si="20"/>
        <v>3890</v>
      </c>
      <c r="L229" s="408">
        <v>2500</v>
      </c>
    </row>
    <row r="230" spans="1:12" x14ac:dyDescent="0.2">
      <c r="A230" s="1754" t="s">
        <v>222</v>
      </c>
      <c r="B230" s="266">
        <v>2150</v>
      </c>
      <c r="C230" s="409"/>
      <c r="D230" s="408">
        <v>3644</v>
      </c>
      <c r="E230" s="409"/>
      <c r="F230" s="409"/>
      <c r="G230" s="409"/>
      <c r="H230" s="409"/>
      <c r="I230" s="409"/>
      <c r="J230" s="409"/>
      <c r="K230" s="410">
        <f t="shared" si="20"/>
        <v>3644</v>
      </c>
      <c r="L230" s="408">
        <v>4800</v>
      </c>
    </row>
    <row r="231" spans="1:12" x14ac:dyDescent="0.2">
      <c r="A231" s="1754" t="s">
        <v>172</v>
      </c>
      <c r="B231" s="266">
        <v>2190</v>
      </c>
      <c r="C231" s="409"/>
      <c r="D231" s="408">
        <v>5924</v>
      </c>
      <c r="E231" s="409"/>
      <c r="F231" s="409"/>
      <c r="G231" s="409"/>
      <c r="H231" s="409"/>
      <c r="I231" s="409"/>
      <c r="J231" s="409"/>
      <c r="K231" s="410">
        <f t="shared" si="20"/>
        <v>5924</v>
      </c>
      <c r="L231" s="408">
        <v>8000</v>
      </c>
    </row>
    <row r="232" spans="1:12" ht="12.75" customHeight="1" thickBot="1" x14ac:dyDescent="0.25">
      <c r="A232" s="877" t="s">
        <v>640</v>
      </c>
      <c r="B232" s="461" t="s">
        <v>812</v>
      </c>
      <c r="C232" s="409"/>
      <c r="D232" s="411">
        <f>SUM(D226:D231)</f>
        <v>38085</v>
      </c>
      <c r="E232" s="409"/>
      <c r="F232" s="409"/>
      <c r="G232" s="409"/>
      <c r="H232" s="409"/>
      <c r="I232" s="409"/>
      <c r="J232" s="409"/>
      <c r="K232" s="411">
        <f>SUM(K226:K231)</f>
        <v>38085</v>
      </c>
      <c r="L232" s="411">
        <f>SUM(L226:L231)</f>
        <v>42300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2513</v>
      </c>
      <c r="E234" s="409"/>
      <c r="F234" s="409"/>
      <c r="G234" s="409"/>
      <c r="H234" s="409"/>
      <c r="I234" s="409"/>
      <c r="J234" s="409"/>
      <c r="K234" s="416">
        <f>D234</f>
        <v>2513</v>
      </c>
      <c r="L234" s="414">
        <v>3000</v>
      </c>
    </row>
    <row r="235" spans="1:12" x14ac:dyDescent="0.2">
      <c r="A235" s="1754" t="s">
        <v>956</v>
      </c>
      <c r="B235" s="266">
        <v>2220</v>
      </c>
      <c r="C235" s="409"/>
      <c r="D235" s="408">
        <v>14979</v>
      </c>
      <c r="E235" s="409"/>
      <c r="F235" s="409"/>
      <c r="G235" s="409"/>
      <c r="H235" s="409"/>
      <c r="I235" s="409"/>
      <c r="J235" s="409"/>
      <c r="K235" s="416">
        <f>D235</f>
        <v>14979</v>
      </c>
      <c r="L235" s="408">
        <v>39200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17492</v>
      </c>
      <c r="E237" s="409"/>
      <c r="F237" s="409"/>
      <c r="G237" s="409"/>
      <c r="H237" s="409"/>
      <c r="I237" s="409"/>
      <c r="J237" s="409"/>
      <c r="K237" s="411">
        <f>SUM(K234:K236)</f>
        <v>17492</v>
      </c>
      <c r="L237" s="411">
        <f>SUM(L234:L236)</f>
        <v>42200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23972</v>
      </c>
      <c r="E240" s="409"/>
      <c r="F240" s="409"/>
      <c r="G240" s="409"/>
      <c r="H240" s="409"/>
      <c r="I240" s="409"/>
      <c r="J240" s="409"/>
      <c r="K240" s="416">
        <f t="shared" ref="K240:K250" si="21">D240</f>
        <v>23972</v>
      </c>
      <c r="L240" s="408">
        <v>23500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23972</v>
      </c>
      <c r="E251" s="409"/>
      <c r="F251" s="409"/>
      <c r="G251" s="409"/>
      <c r="H251" s="409"/>
      <c r="I251" s="409"/>
      <c r="J251" s="409"/>
      <c r="K251" s="411">
        <f>SUM(K239:K250)</f>
        <v>23972</v>
      </c>
      <c r="L251" s="411">
        <f>SUM(L239:L250)</f>
        <v>23500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44123</v>
      </c>
      <c r="E253" s="409"/>
      <c r="F253" s="409"/>
      <c r="G253" s="409"/>
      <c r="H253" s="409"/>
      <c r="I253" s="409"/>
      <c r="J253" s="409"/>
      <c r="K253" s="416">
        <f>D253</f>
        <v>44123</v>
      </c>
      <c r="L253" s="414">
        <v>53100</v>
      </c>
    </row>
    <row r="254" spans="1:12" ht="23.25" customHeight="1" x14ac:dyDescent="0.2">
      <c r="A254" s="1760" t="s">
        <v>1194</v>
      </c>
      <c r="B254" s="522">
        <v>2490</v>
      </c>
      <c r="C254" s="409"/>
      <c r="D254" s="408">
        <v>11686</v>
      </c>
      <c r="E254" s="409"/>
      <c r="F254" s="409"/>
      <c r="G254" s="409"/>
      <c r="H254" s="409"/>
      <c r="I254" s="409"/>
      <c r="J254" s="409"/>
      <c r="K254" s="416">
        <f>D254</f>
        <v>11686</v>
      </c>
      <c r="L254" s="408">
        <v>12300</v>
      </c>
    </row>
    <row r="255" spans="1:12" ht="12.75" customHeight="1" thickBot="1" x14ac:dyDescent="0.25">
      <c r="A255" s="1775" t="s">
        <v>299</v>
      </c>
      <c r="B255" s="537" t="s">
        <v>35</v>
      </c>
      <c r="C255" s="409"/>
      <c r="D255" s="411">
        <f>SUM(D253:D254)</f>
        <v>55809</v>
      </c>
      <c r="E255" s="409"/>
      <c r="F255" s="409"/>
      <c r="G255" s="409"/>
      <c r="H255" s="409"/>
      <c r="I255" s="409"/>
      <c r="J255" s="409"/>
      <c r="K255" s="411">
        <f>SUM(K253:K254)</f>
        <v>55809</v>
      </c>
      <c r="L255" s="411">
        <f>SUM(L253:L254)</f>
        <v>65400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31509</v>
      </c>
      <c r="E257" s="409"/>
      <c r="F257" s="409"/>
      <c r="G257" s="409"/>
      <c r="H257" s="409"/>
      <c r="I257" s="409"/>
      <c r="J257" s="409"/>
      <c r="K257" s="416">
        <f>D257</f>
        <v>31509</v>
      </c>
      <c r="L257" s="414">
        <v>33800</v>
      </c>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53133</v>
      </c>
      <c r="E260" s="409"/>
      <c r="F260" s="409"/>
      <c r="G260" s="409"/>
      <c r="H260" s="409"/>
      <c r="I260" s="409"/>
      <c r="J260" s="409"/>
      <c r="K260" s="416">
        <f t="shared" si="22"/>
        <v>53133</v>
      </c>
      <c r="L260" s="408">
        <v>55200</v>
      </c>
    </row>
    <row r="261" spans="1:12" x14ac:dyDescent="0.2">
      <c r="A261" s="1754" t="s">
        <v>1107</v>
      </c>
      <c r="B261" s="266">
        <v>2550</v>
      </c>
      <c r="C261" s="409"/>
      <c r="D261" s="408">
        <v>209301</v>
      </c>
      <c r="E261" s="409"/>
      <c r="F261" s="409"/>
      <c r="G261" s="409"/>
      <c r="H261" s="409"/>
      <c r="I261" s="409"/>
      <c r="J261" s="409"/>
      <c r="K261" s="416">
        <f t="shared" si="22"/>
        <v>209301</v>
      </c>
      <c r="L261" s="408">
        <v>180000</v>
      </c>
    </row>
    <row r="262" spans="1:12" x14ac:dyDescent="0.2">
      <c r="A262" s="1754" t="s">
        <v>106</v>
      </c>
      <c r="B262" s="266">
        <v>2560</v>
      </c>
      <c r="C262" s="409"/>
      <c r="D262" s="408">
        <v>9248</v>
      </c>
      <c r="E262" s="409"/>
      <c r="F262" s="409"/>
      <c r="G262" s="409"/>
      <c r="H262" s="409"/>
      <c r="I262" s="409"/>
      <c r="J262" s="409"/>
      <c r="K262" s="416">
        <f t="shared" si="22"/>
        <v>9248</v>
      </c>
      <c r="L262" s="408">
        <v>1000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303191</v>
      </c>
      <c r="E264" s="409"/>
      <c r="F264" s="409"/>
      <c r="G264" s="409"/>
      <c r="H264" s="409"/>
      <c r="I264" s="409"/>
      <c r="J264" s="409"/>
      <c r="K264" s="411">
        <f>SUM(K257:K263)</f>
        <v>303191</v>
      </c>
      <c r="L264" s="411">
        <f>SUM(L257:L263)</f>
        <v>270000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v>11548</v>
      </c>
      <c r="E268" s="409"/>
      <c r="F268" s="409"/>
      <c r="G268" s="409"/>
      <c r="H268" s="409"/>
      <c r="I268" s="409"/>
      <c r="J268" s="409"/>
      <c r="K268" s="416">
        <f>D268</f>
        <v>11548</v>
      </c>
      <c r="L268" s="408">
        <v>11500</v>
      </c>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11548</v>
      </c>
      <c r="E271" s="409"/>
      <c r="F271" s="409"/>
      <c r="G271" s="409"/>
      <c r="H271" s="409"/>
      <c r="I271" s="409"/>
      <c r="J271" s="409"/>
      <c r="K271" s="411">
        <f>SUM(K266:K270)</f>
        <v>11548</v>
      </c>
      <c r="L271" s="411">
        <f>SUM(L266:L270)</f>
        <v>11500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450097</v>
      </c>
      <c r="E273" s="409"/>
      <c r="F273" s="409"/>
      <c r="G273" s="409"/>
      <c r="H273" s="409"/>
      <c r="I273" s="409"/>
      <c r="J273" s="409"/>
      <c r="K273" s="421">
        <f>SUM(K232,K237,K251,K255,K264,K271,K272)</f>
        <v>450097</v>
      </c>
      <c r="L273" s="421">
        <f>SUM(L232,L237,L251,L255,L264,L271,L272)</f>
        <v>454900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v>59450</v>
      </c>
      <c r="E277" s="409"/>
      <c r="F277" s="409"/>
      <c r="G277" s="409"/>
      <c r="H277" s="409"/>
      <c r="I277" s="409"/>
      <c r="J277" s="409"/>
      <c r="K277" s="410">
        <f>D277</f>
        <v>59450</v>
      </c>
      <c r="L277" s="408">
        <v>60000</v>
      </c>
    </row>
    <row r="278" spans="1:12" ht="12.75" customHeight="1" thickBot="1" x14ac:dyDescent="0.25">
      <c r="A278" s="877" t="s">
        <v>1852</v>
      </c>
      <c r="B278" s="464" t="s">
        <v>1006</v>
      </c>
      <c r="C278" s="409"/>
      <c r="D278" s="411">
        <f>SUM(D276:D277)</f>
        <v>59450</v>
      </c>
      <c r="E278" s="409"/>
      <c r="F278" s="409"/>
      <c r="G278" s="409"/>
      <c r="H278" s="409"/>
      <c r="I278" s="409"/>
      <c r="J278" s="409"/>
      <c r="K278" s="411">
        <f>SUM(K276:K277)</f>
        <v>59450</v>
      </c>
      <c r="L278" s="411">
        <f>SUM(L276:L277)</f>
        <v>60000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746848</v>
      </c>
      <c r="E288" s="409"/>
      <c r="F288" s="409"/>
      <c r="G288" s="409"/>
      <c r="H288" s="411">
        <f>H286</f>
        <v>0</v>
      </c>
      <c r="I288" s="409"/>
      <c r="J288" s="409"/>
      <c r="K288" s="411">
        <f>SUM(K223,K273,K274,K278,K286,K287)</f>
        <v>746848</v>
      </c>
      <c r="L288" s="411">
        <f>SUM(L223,L273,L274,L278,L286,L287)</f>
        <v>755500</v>
      </c>
    </row>
    <row r="289" spans="1:14" ht="23.25" thickTop="1" x14ac:dyDescent="0.2">
      <c r="A289" s="891" t="s">
        <v>1155</v>
      </c>
      <c r="B289" s="892"/>
      <c r="C289" s="409"/>
      <c r="D289" s="412"/>
      <c r="E289" s="409"/>
      <c r="F289" s="409"/>
      <c r="G289" s="409"/>
      <c r="H289" s="437"/>
      <c r="I289" s="409"/>
      <c r="J289" s="409"/>
      <c r="K289" s="436">
        <f>'Revenues 9-14'!G275-'Expenditures 15-22'!K288</f>
        <v>21574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178714</v>
      </c>
      <c r="F294" s="408">
        <v>142403</v>
      </c>
      <c r="G294" s="408">
        <v>1482483</v>
      </c>
      <c r="H294" s="408"/>
      <c r="I294" s="432">
        <v>25876</v>
      </c>
      <c r="J294" s="432"/>
      <c r="K294" s="410">
        <f>SUM(C294:J294)</f>
        <v>1829476</v>
      </c>
      <c r="L294" s="432">
        <v>3050000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178714</v>
      </c>
      <c r="F296" s="421">
        <f t="shared" si="23"/>
        <v>142403</v>
      </c>
      <c r="G296" s="421">
        <f t="shared" si="23"/>
        <v>1482483</v>
      </c>
      <c r="H296" s="421">
        <f t="shared" si="23"/>
        <v>0</v>
      </c>
      <c r="I296" s="421">
        <f t="shared" si="23"/>
        <v>25876</v>
      </c>
      <c r="J296" s="421">
        <f t="shared" si="23"/>
        <v>0</v>
      </c>
      <c r="K296" s="421">
        <f t="shared" si="23"/>
        <v>1829476</v>
      </c>
      <c r="L296" s="421">
        <f t="shared" si="23"/>
        <v>3050000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178714</v>
      </c>
      <c r="F305" s="411">
        <f>SUM(F296)</f>
        <v>142403</v>
      </c>
      <c r="G305" s="411">
        <f>SUM(G296)</f>
        <v>1482483</v>
      </c>
      <c r="H305" s="411">
        <f>SUM(H296,H303)</f>
        <v>0</v>
      </c>
      <c r="I305" s="411">
        <f>SUM(I296)</f>
        <v>25876</v>
      </c>
      <c r="J305" s="411">
        <f>SUM(J296)</f>
        <v>0</v>
      </c>
      <c r="K305" s="411">
        <f>SUM(K296,K303,K304)</f>
        <v>1829476</v>
      </c>
      <c r="L305" s="411">
        <f>SUM(L296,L303,L304)</f>
        <v>3050000</v>
      </c>
    </row>
    <row r="306" spans="1:14" ht="23.25" customHeight="1" thickTop="1" x14ac:dyDescent="0.2">
      <c r="A306" s="2282" t="s">
        <v>1155</v>
      </c>
      <c r="B306" s="2283"/>
      <c r="C306" s="415"/>
      <c r="D306" s="415"/>
      <c r="E306" s="415"/>
      <c r="F306" s="415"/>
      <c r="G306" s="415"/>
      <c r="H306" s="415"/>
      <c r="I306" s="415"/>
      <c r="J306" s="415"/>
      <c r="K306" s="426">
        <f>'Revenues 9-14'!H275-'Expenditures 15-22'!K305</f>
        <v>-1733105</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6" sqref="X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19256208</v>
      </c>
      <c r="C4" s="508">
        <v>9948940</v>
      </c>
      <c r="D4" s="557">
        <f>B4-C4</f>
        <v>9307268</v>
      </c>
      <c r="E4" s="508">
        <v>19464823</v>
      </c>
      <c r="F4" s="557">
        <f>E4-C4</f>
        <v>9515883</v>
      </c>
    </row>
    <row r="5" spans="1:6" ht="13.7" customHeight="1" x14ac:dyDescent="0.2">
      <c r="A5" s="541" t="s">
        <v>1016</v>
      </c>
      <c r="B5" s="556">
        <f>'Revenues 9-14'!D5</f>
        <v>2379191</v>
      </c>
      <c r="C5" s="508">
        <v>1229294</v>
      </c>
      <c r="D5" s="557">
        <f t="shared" ref="D5:D18" si="0">B5-C5</f>
        <v>1149897</v>
      </c>
      <c r="E5" s="508">
        <v>2405080</v>
      </c>
      <c r="F5" s="557">
        <f>E5-C5</f>
        <v>1175786</v>
      </c>
    </row>
    <row r="6" spans="1:6" ht="13.7" customHeight="1" x14ac:dyDescent="0.2">
      <c r="A6" s="541" t="s">
        <v>472</v>
      </c>
      <c r="B6" s="556">
        <f>'Revenues 9-14'!E5</f>
        <v>3052814</v>
      </c>
      <c r="C6" s="508">
        <v>1570494</v>
      </c>
      <c r="D6" s="557">
        <f t="shared" si="0"/>
        <v>1482320</v>
      </c>
      <c r="E6" s="508">
        <v>3072628</v>
      </c>
      <c r="F6" s="557">
        <f t="shared" ref="F6:F18" si="1">E6-C6</f>
        <v>1502134</v>
      </c>
    </row>
    <row r="7" spans="1:6" ht="13.7" customHeight="1" x14ac:dyDescent="0.2">
      <c r="A7" s="541" t="s">
        <v>161</v>
      </c>
      <c r="B7" s="556">
        <f>'Revenues 9-14'!F5</f>
        <v>1168331</v>
      </c>
      <c r="C7" s="508">
        <v>603794</v>
      </c>
      <c r="D7" s="557">
        <f t="shared" si="0"/>
        <v>564537</v>
      </c>
      <c r="E7" s="508">
        <v>1181306</v>
      </c>
      <c r="F7" s="557">
        <f t="shared" si="1"/>
        <v>577512</v>
      </c>
    </row>
    <row r="8" spans="1:6" ht="13.7" customHeight="1" x14ac:dyDescent="0.2">
      <c r="A8" s="541" t="s">
        <v>1380</v>
      </c>
      <c r="B8" s="556">
        <f>'Revenues 9-14'!G5</f>
        <v>177558</v>
      </c>
      <c r="C8" s="508">
        <v>92895</v>
      </c>
      <c r="D8" s="557">
        <f t="shared" si="0"/>
        <v>84663</v>
      </c>
      <c r="E8" s="508">
        <v>181746</v>
      </c>
      <c r="F8" s="557">
        <f t="shared" si="1"/>
        <v>88851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59643</v>
      </c>
      <c r="C14" s="508">
        <v>31050</v>
      </c>
      <c r="D14" s="557">
        <f t="shared" si="0"/>
        <v>28593</v>
      </c>
      <c r="E14" s="508">
        <v>60748</v>
      </c>
      <c r="F14" s="557">
        <f t="shared" si="1"/>
        <v>29698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518917</v>
      </c>
      <c r="C16" s="508">
        <v>267066</v>
      </c>
      <c r="D16" s="557">
        <f t="shared" si="0"/>
        <v>251851</v>
      </c>
      <c r="E16" s="508">
        <v>522506</v>
      </c>
      <c r="F16" s="557">
        <f t="shared" si="1"/>
        <v>255440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26612662</v>
      </c>
      <c r="C19" s="558">
        <f>SUM(C4:C18)</f>
        <v>13743533</v>
      </c>
      <c r="D19" s="558">
        <f>SUM(D4:D18)</f>
        <v>12869129</v>
      </c>
      <c r="E19" s="558">
        <f>SUM(E4:E18)</f>
        <v>26888837</v>
      </c>
      <c r="F19" s="558">
        <f>SUM(F4:F18)</f>
        <v>13145304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0" colorId="8" zoomScale="110" zoomScaleNormal="110" workbookViewId="0">
      <selection activeCell="X26" sqref="X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1873</v>
      </c>
      <c r="B2" s="2347"/>
      <c r="C2" s="1570" t="s">
        <v>1989</v>
      </c>
      <c r="D2" s="1570" t="s">
        <v>1990</v>
      </c>
      <c r="E2" s="1570" t="s">
        <v>1991</v>
      </c>
      <c r="F2" s="1570" t="s">
        <v>1992</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2113</v>
      </c>
      <c r="B31" s="650">
        <v>42332</v>
      </c>
      <c r="C31" s="1092">
        <v>7835000</v>
      </c>
      <c r="D31" s="1551">
        <v>3</v>
      </c>
      <c r="E31" s="1092">
        <v>7835000</v>
      </c>
      <c r="F31" s="1092"/>
      <c r="G31" s="1092"/>
      <c r="H31" s="1092"/>
      <c r="I31" s="1093">
        <f>((E31+F31)-H31)+G31</f>
        <v>7835000</v>
      </c>
      <c r="J31" s="1092">
        <v>5587848</v>
      </c>
      <c r="K31" s="117"/>
    </row>
    <row r="32" spans="1:11" ht="12" customHeight="1" x14ac:dyDescent="0.2">
      <c r="A32" s="1094" t="s">
        <v>2112</v>
      </c>
      <c r="B32" s="650">
        <v>42647</v>
      </c>
      <c r="C32" s="1092">
        <v>10840000</v>
      </c>
      <c r="D32" s="1551">
        <v>3</v>
      </c>
      <c r="E32" s="1092"/>
      <c r="F32" s="1092">
        <v>10840000</v>
      </c>
      <c r="G32" s="1092"/>
      <c r="H32" s="1092"/>
      <c r="I32" s="1093">
        <f>((E32+F32)-H32)+G32</f>
        <v>10840000</v>
      </c>
      <c r="J32" s="1092">
        <v>10840000</v>
      </c>
      <c r="K32" s="117"/>
    </row>
    <row r="33" spans="1:11" ht="12" customHeight="1" x14ac:dyDescent="0.2">
      <c r="A33" s="1094" t="s">
        <v>2114</v>
      </c>
      <c r="B33" s="650" t="s">
        <v>2115</v>
      </c>
      <c r="C33" s="1092"/>
      <c r="D33" s="1551">
        <v>7</v>
      </c>
      <c r="E33" s="1092">
        <v>591587</v>
      </c>
      <c r="F33" s="1092"/>
      <c r="G33" s="1092"/>
      <c r="H33" s="1092">
        <v>116066</v>
      </c>
      <c r="I33" s="1093">
        <f t="shared" ref="I33:I48" si="1">((E33+F33)-H33)+G33</f>
        <v>475521</v>
      </c>
      <c r="J33" s="1092">
        <v>475521</v>
      </c>
      <c r="K33" s="117"/>
    </row>
    <row r="34" spans="1:11" ht="12" customHeight="1" x14ac:dyDescent="0.2">
      <c r="A34" s="1094" t="s">
        <v>2117</v>
      </c>
      <c r="B34" s="650">
        <v>35400</v>
      </c>
      <c r="C34" s="1092">
        <v>5790000</v>
      </c>
      <c r="D34" s="1551">
        <v>6</v>
      </c>
      <c r="E34" s="1092">
        <v>835000</v>
      </c>
      <c r="F34" s="1092"/>
      <c r="G34" s="1092"/>
      <c r="H34" s="1092">
        <v>835000</v>
      </c>
      <c r="I34" s="1093">
        <f t="shared" si="1"/>
        <v>0</v>
      </c>
      <c r="J34" s="1092">
        <v>0</v>
      </c>
      <c r="K34" s="116"/>
    </row>
    <row r="35" spans="1:11" ht="12" customHeight="1" x14ac:dyDescent="0.2">
      <c r="A35" s="1094" t="s">
        <v>2116</v>
      </c>
      <c r="B35" s="650">
        <v>35947</v>
      </c>
      <c r="C35" s="1095">
        <v>1530000</v>
      </c>
      <c r="D35" s="1551">
        <v>1</v>
      </c>
      <c r="E35" s="1095">
        <v>175000</v>
      </c>
      <c r="F35" s="1095"/>
      <c r="G35" s="1095"/>
      <c r="H35" s="1095">
        <v>175000</v>
      </c>
      <c r="I35" s="1093">
        <f t="shared" si="1"/>
        <v>0</v>
      </c>
      <c r="J35" s="1095">
        <v>0</v>
      </c>
      <c r="K35" s="116"/>
    </row>
    <row r="36" spans="1:11" ht="12" customHeight="1" x14ac:dyDescent="0.2">
      <c r="A36" s="1094" t="s">
        <v>2118</v>
      </c>
      <c r="B36" s="650">
        <v>38899</v>
      </c>
      <c r="C36" s="1092">
        <v>22000000</v>
      </c>
      <c r="D36" s="1551"/>
      <c r="E36" s="1092">
        <v>12510000</v>
      </c>
      <c r="F36" s="1092"/>
      <c r="G36" s="1092">
        <v>-11280000</v>
      </c>
      <c r="H36" s="1092">
        <v>1230000</v>
      </c>
      <c r="I36" s="1093">
        <f t="shared" si="1"/>
        <v>0</v>
      </c>
      <c r="J36" s="1092">
        <v>0</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47995000</v>
      </c>
      <c r="D49" s="1550"/>
      <c r="E49" s="1093">
        <f t="shared" ref="E49:J49" si="2">SUM(E31:E48)</f>
        <v>21946587</v>
      </c>
      <c r="F49" s="1093">
        <f t="shared" si="2"/>
        <v>10840000</v>
      </c>
      <c r="G49" s="1093">
        <f t="shared" si="2"/>
        <v>-11280000</v>
      </c>
      <c r="H49" s="1093">
        <f t="shared" si="2"/>
        <v>2356066</v>
      </c>
      <c r="I49" s="1093">
        <f t="shared" si="2"/>
        <v>19150521</v>
      </c>
      <c r="J49" s="1093">
        <f t="shared" si="2"/>
        <v>16903369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X26" sqref="X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1874</v>
      </c>
      <c r="B2" s="2376"/>
      <c r="C2" s="2376"/>
      <c r="D2" s="2376"/>
      <c r="E2" s="2377"/>
      <c r="F2" s="1826" t="s">
        <v>1055</v>
      </c>
      <c r="G2" s="1827" t="s">
        <v>100</v>
      </c>
      <c r="H2" s="1827" t="s">
        <v>471</v>
      </c>
      <c r="I2" s="1827" t="s">
        <v>1354</v>
      </c>
      <c r="J2" s="1827" t="s">
        <v>1000</v>
      </c>
      <c r="K2" s="1827" t="s">
        <v>144</v>
      </c>
    </row>
    <row r="3" spans="1:11" x14ac:dyDescent="0.2">
      <c r="A3" s="2378" t="s">
        <v>1997</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59643</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9" t="s">
        <v>1840</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59643</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v>59643</v>
      </c>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1999</v>
      </c>
      <c r="B19" s="2368"/>
      <c r="C19" s="2368"/>
      <c r="D19" s="2368"/>
      <c r="E19" s="2369"/>
      <c r="F19" s="257" t="s">
        <v>1086</v>
      </c>
      <c r="G19" s="564"/>
      <c r="H19" s="564"/>
      <c r="I19" s="564"/>
      <c r="J19" s="1205"/>
      <c r="K19" s="1191"/>
    </row>
    <row r="20" spans="1:11" ht="12.75" customHeight="1" x14ac:dyDescent="0.2">
      <c r="A20" s="2370" t="s">
        <v>1839</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59643</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1838</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162203</v>
      </c>
    </row>
    <row r="37" spans="1:11" x14ac:dyDescent="0.2">
      <c r="A37" s="550" t="s">
        <v>1043</v>
      </c>
      <c r="B37" s="60"/>
      <c r="C37" s="60"/>
      <c r="D37" s="60"/>
      <c r="E37" s="60"/>
      <c r="F37" s="61"/>
      <c r="G37" s="571">
        <v>619</v>
      </c>
    </row>
    <row r="38" spans="1:11" x14ac:dyDescent="0.2">
      <c r="A38" s="550" t="s">
        <v>1152</v>
      </c>
      <c r="B38" s="60"/>
      <c r="C38" s="60"/>
      <c r="D38" s="60"/>
      <c r="E38" s="60"/>
      <c r="F38" s="61"/>
      <c r="G38" s="571">
        <v>102823</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26" sqref="X2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3681527</v>
      </c>
      <c r="D5" s="634">
        <v>1017170</v>
      </c>
      <c r="E5" s="634"/>
      <c r="F5" s="1057">
        <f>(C5+D5)-E5</f>
        <v>4698697</v>
      </c>
      <c r="G5" s="630"/>
      <c r="H5" s="636"/>
      <c r="I5" s="636"/>
      <c r="J5" s="636"/>
      <c r="K5" s="641"/>
      <c r="L5" s="1056">
        <f>F5-K5</f>
        <v>4698697</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49116591</v>
      </c>
      <c r="D8" s="635">
        <v>374925</v>
      </c>
      <c r="E8" s="635"/>
      <c r="F8" s="1057">
        <f>(C8+D8)-E8</f>
        <v>49491516</v>
      </c>
      <c r="G8" s="631">
        <v>50</v>
      </c>
      <c r="H8" s="571">
        <v>13844107</v>
      </c>
      <c r="I8" s="571">
        <v>172442</v>
      </c>
      <c r="J8" s="571">
        <v>-88</v>
      </c>
      <c r="K8" s="1056">
        <f>(H8+I8)-J8</f>
        <v>14016637</v>
      </c>
      <c r="L8" s="1056">
        <f>F8-K8</f>
        <v>35474879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3986858</v>
      </c>
      <c r="D10" s="1058">
        <v>58885</v>
      </c>
      <c r="E10" s="1058"/>
      <c r="F10" s="1059">
        <f>(C10+D10)-E10</f>
        <v>4045743</v>
      </c>
      <c r="G10" s="631">
        <v>20</v>
      </c>
      <c r="H10" s="1060">
        <v>1944937</v>
      </c>
      <c r="I10" s="1060">
        <v>1149340</v>
      </c>
      <c r="J10" s="1060">
        <v>-378</v>
      </c>
      <c r="K10" s="1056">
        <f>(H10+I10)-J10</f>
        <v>3094655</v>
      </c>
      <c r="L10" s="1056">
        <f>F10-K10</f>
        <v>951088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c r="D12" s="635"/>
      <c r="E12" s="635"/>
      <c r="F12" s="1057">
        <f>(C12+D12)-E12</f>
        <v>0</v>
      </c>
      <c r="G12" s="631">
        <v>10</v>
      </c>
      <c r="H12" s="571"/>
      <c r="I12" s="571"/>
      <c r="J12" s="571"/>
      <c r="K12" s="1056">
        <f>(H12+I12)-J12</f>
        <v>0</v>
      </c>
      <c r="L12" s="1056">
        <f>F12-K12</f>
        <v>0</v>
      </c>
    </row>
    <row r="13" spans="1:14" ht="14.25" thickTop="1" thickBot="1" x14ac:dyDescent="0.25">
      <c r="A13" s="646" t="s">
        <v>1312</v>
      </c>
      <c r="B13" s="285">
        <v>252</v>
      </c>
      <c r="C13" s="635">
        <v>6100945</v>
      </c>
      <c r="D13" s="635">
        <f>447866+136800</f>
        <v>584666</v>
      </c>
      <c r="E13" s="635">
        <v>430888</v>
      </c>
      <c r="F13" s="1057">
        <f>(C13+D13)-E13</f>
        <v>6254723</v>
      </c>
      <c r="G13" s="631">
        <v>5</v>
      </c>
      <c r="H13" s="571">
        <v>3300861</v>
      </c>
      <c r="I13" s="571">
        <f>310102+266866</f>
        <v>576968</v>
      </c>
      <c r="J13" s="571">
        <f>308826-2688</f>
        <v>306138</v>
      </c>
      <c r="K13" s="1056">
        <f>(H13+I13)-J13</f>
        <v>3571691</v>
      </c>
      <c r="L13" s="1056">
        <f>F13-K13</f>
        <v>2683032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62885921</v>
      </c>
      <c r="D16" s="637">
        <f>SUM(D3,D5:D6,D8:D10,D12:D15)</f>
        <v>2035646</v>
      </c>
      <c r="E16" s="637">
        <f>SUM(E3,E5:E6,E8:E10,E12:E15)</f>
        <v>430888</v>
      </c>
      <c r="F16" s="637">
        <f>SUM(F3,F5:F6,F8:F10,F12:F15)</f>
        <v>64490679</v>
      </c>
      <c r="G16" s="631"/>
      <c r="H16" s="637">
        <f>SUM(H3,H6,H8:H10,H12:H14,)</f>
        <v>19089905</v>
      </c>
      <c r="I16" s="637">
        <f>SUM(I3,I6,I8:I10,I12:I14,)</f>
        <v>1898750</v>
      </c>
      <c r="J16" s="637">
        <f>SUM(J3,J6,J8:J10,J12:J14,)</f>
        <v>305672</v>
      </c>
      <c r="K16" s="1057">
        <f>(H16+I16)-J16</f>
        <v>20682983</v>
      </c>
      <c r="L16" s="1057">
        <f>F16-K16</f>
        <v>43807696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353148</v>
      </c>
      <c r="G17" s="630">
        <v>10</v>
      </c>
      <c r="H17" s="1067"/>
      <c r="I17" s="1056">
        <f>F17/G17</f>
        <v>35314.800000000003</v>
      </c>
      <c r="J17" s="1067"/>
      <c r="K17" s="1068"/>
      <c r="L17" s="1068"/>
    </row>
    <row r="18" spans="1:12" ht="14.25" thickTop="1" thickBot="1" x14ac:dyDescent="0.25">
      <c r="A18" s="866" t="s">
        <v>775</v>
      </c>
      <c r="B18" s="867"/>
      <c r="C18" s="1069"/>
      <c r="D18" s="1069"/>
      <c r="E18" s="1069"/>
      <c r="F18" s="1070"/>
      <c r="G18" s="865"/>
      <c r="H18" s="638"/>
      <c r="I18" s="1057">
        <f>SUM(I16,I17)</f>
        <v>1934064.8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7" activePane="bottomLeft" state="frozen"/>
      <selection activeCell="X26" sqref="X26"/>
      <selection pane="bottomLeft" activeCell="X26" sqref="X2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22022330</v>
      </c>
      <c r="G8" s="356"/>
    </row>
    <row r="9" spans="1:7" ht="12" customHeight="1" x14ac:dyDescent="0.2">
      <c r="A9" s="358" t="s">
        <v>528</v>
      </c>
      <c r="B9" s="934" t="s">
        <v>1804</v>
      </c>
      <c r="C9" s="357"/>
      <c r="D9" s="358" t="s">
        <v>580</v>
      </c>
      <c r="E9" s="575"/>
      <c r="F9" s="936">
        <f>'Expenditures 15-22'!K150</f>
        <v>2307338</v>
      </c>
      <c r="G9" s="937"/>
    </row>
    <row r="10" spans="1:7" ht="12" customHeight="1" x14ac:dyDescent="0.2">
      <c r="A10" s="358" t="s">
        <v>578</v>
      </c>
      <c r="B10" s="934" t="s">
        <v>1805</v>
      </c>
      <c r="C10" s="357"/>
      <c r="D10" s="358" t="s">
        <v>580</v>
      </c>
      <c r="E10" s="575"/>
      <c r="F10" s="936">
        <f>'Expenditures 15-22'!K168</f>
        <v>3091234</v>
      </c>
      <c r="G10" s="937"/>
    </row>
    <row r="11" spans="1:7" ht="12" customHeight="1" x14ac:dyDescent="0.2">
      <c r="A11" s="358" t="s">
        <v>529</v>
      </c>
      <c r="B11" s="934" t="s">
        <v>1806</v>
      </c>
      <c r="C11" s="357"/>
      <c r="D11" s="358" t="s">
        <v>580</v>
      </c>
      <c r="E11" s="575"/>
      <c r="F11" s="936">
        <f>'Expenditures 15-22'!K204</f>
        <v>2530054</v>
      </c>
      <c r="G11" s="937"/>
    </row>
    <row r="12" spans="1:7" ht="12" customHeight="1" x14ac:dyDescent="0.2">
      <c r="A12" s="358" t="s">
        <v>530</v>
      </c>
      <c r="B12" s="934" t="s">
        <v>1807</v>
      </c>
      <c r="C12" s="357"/>
      <c r="D12" s="358" t="s">
        <v>580</v>
      </c>
      <c r="E12" s="575"/>
      <c r="F12" s="936">
        <f>'Expenditures 15-22'!K288</f>
        <v>746848</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30697804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200555</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147971</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936275</v>
      </c>
      <c r="G53" s="356"/>
    </row>
    <row r="54" spans="1:7" ht="12" customHeight="1" x14ac:dyDescent="0.2">
      <c r="A54" s="358" t="s">
        <v>527</v>
      </c>
      <c r="B54" s="358" t="s">
        <v>1816</v>
      </c>
      <c r="C54" s="955" t="s">
        <v>1138</v>
      </c>
      <c r="D54" s="951" t="s">
        <v>1278</v>
      </c>
      <c r="E54" s="575"/>
      <c r="F54" s="1098">
        <f>'Expenditures 15-22'!G114</f>
        <v>336450</v>
      </c>
      <c r="G54" s="356"/>
    </row>
    <row r="55" spans="1:7" ht="12" customHeight="1" x14ac:dyDescent="0.2">
      <c r="A55" s="358" t="s">
        <v>527</v>
      </c>
      <c r="B55" s="358" t="s">
        <v>1817</v>
      </c>
      <c r="C55" s="955" t="s">
        <v>1138</v>
      </c>
      <c r="D55" s="951" t="s">
        <v>328</v>
      </c>
      <c r="E55" s="575"/>
      <c r="F55" s="1098">
        <f>'Expenditures 15-22'!I114</f>
        <v>327272</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240524</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2240000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116066</v>
      </c>
      <c r="G64" s="356"/>
    </row>
    <row r="65" spans="1:8" ht="12" customHeight="1" x14ac:dyDescent="0.2">
      <c r="A65" s="358" t="s">
        <v>529</v>
      </c>
      <c r="B65" s="358" t="s">
        <v>1827</v>
      </c>
      <c r="C65" s="952" t="s">
        <v>1138</v>
      </c>
      <c r="D65" s="951" t="s">
        <v>1278</v>
      </c>
      <c r="E65" s="575"/>
      <c r="F65" s="1098">
        <f>'Expenditures 15-22'!G204</f>
        <v>189472</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3259</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1586</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59450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4798880</v>
      </c>
      <c r="G75" s="356"/>
    </row>
    <row r="76" spans="1:8" s="961" customFormat="1" ht="12" customHeight="1" thickTop="1" thickBot="1" x14ac:dyDescent="0.25">
      <c r="A76" s="581"/>
      <c r="B76" s="579"/>
      <c r="C76" s="580"/>
      <c r="D76" s="960" t="s">
        <v>1791</v>
      </c>
      <c r="E76" s="591"/>
      <c r="F76" s="1104">
        <f>(F14-F75)</f>
        <v>25898924</v>
      </c>
      <c r="G76" s="358"/>
    </row>
    <row r="77" spans="1:8" s="961" customFormat="1" ht="12" customHeight="1" thickTop="1" x14ac:dyDescent="0.2">
      <c r="A77" s="582"/>
      <c r="B77" s="579"/>
      <c r="C77" s="580"/>
      <c r="D77" s="960" t="s">
        <v>2028</v>
      </c>
      <c r="E77" s="591"/>
      <c r="F77" s="1566">
        <v>2083.3200000000002</v>
      </c>
      <c r="G77" s="359"/>
      <c r="H77" s="358"/>
    </row>
    <row r="78" spans="1:8" s="961" customFormat="1" ht="12" customHeight="1" thickBot="1" x14ac:dyDescent="0.25">
      <c r="A78" s="583"/>
      <c r="B78" s="579"/>
      <c r="C78" s="580"/>
      <c r="D78" s="960" t="s">
        <v>1858</v>
      </c>
      <c r="E78" s="591" t="s">
        <v>1112</v>
      </c>
      <c r="F78" s="1105">
        <f>IF(F77&gt;0,F76/F77," Complete Line 77")</f>
        <v>12431.563082003724</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6690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106822</v>
      </c>
      <c r="G94" s="969"/>
    </row>
    <row r="95" spans="1:7" ht="12" customHeight="1" x14ac:dyDescent="0.2">
      <c r="A95" s="970" t="s">
        <v>527</v>
      </c>
      <c r="B95" s="970" t="s">
        <v>183</v>
      </c>
      <c r="C95" s="967">
        <f>'Revenues 9-14'!B84</f>
        <v>1811</v>
      </c>
      <c r="D95" s="968" t="str">
        <f>'Revenues 9-14'!A84</f>
        <v>Rentals - Regular Textbooks</v>
      </c>
      <c r="E95" s="384"/>
      <c r="F95" s="1063">
        <f>'Revenues 9-14'!C84</f>
        <v>456551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35199</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595983</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744003</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56907</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683614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216956</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14519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207606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231206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21611</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24978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34275</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88489</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8400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3533809</v>
      </c>
    </row>
    <row r="176" spans="1:7" ht="12" customHeight="1" x14ac:dyDescent="0.2">
      <c r="A176" s="584"/>
      <c r="B176" s="585"/>
      <c r="C176" s="586"/>
      <c r="D176" s="992" t="s">
        <v>1855</v>
      </c>
      <c r="E176" s="1046"/>
      <c r="F176" s="1108">
        <f>'PCTC-OEPP 28-29'!F76-F175</f>
        <v>22365115</v>
      </c>
    </row>
    <row r="177" spans="1:7" ht="12" customHeight="1" x14ac:dyDescent="0.2">
      <c r="A177" s="584"/>
      <c r="B177" s="585"/>
      <c r="C177" s="586"/>
      <c r="D177" s="992" t="s">
        <v>2012</v>
      </c>
      <c r="E177" s="1046"/>
      <c r="F177" s="1108">
        <f>'Cap Outlay Deprec 27'!I18</f>
        <v>1934064.8</v>
      </c>
    </row>
    <row r="178" spans="1:7" ht="12" customHeight="1" x14ac:dyDescent="0.2">
      <c r="A178" s="584"/>
      <c r="B178" s="585"/>
      <c r="C178" s="586"/>
      <c r="D178" s="992" t="s">
        <v>1857</v>
      </c>
      <c r="E178" s="1046"/>
      <c r="F178" s="1108">
        <f>F176+F177</f>
        <v>24299179.800000001</v>
      </c>
    </row>
    <row r="179" spans="1:7" ht="12" customHeight="1" x14ac:dyDescent="0.2">
      <c r="A179" s="584"/>
      <c r="B179" s="587"/>
      <c r="C179" s="586"/>
      <c r="D179" s="992" t="s">
        <v>2013</v>
      </c>
      <c r="E179" s="1046"/>
      <c r="F179" s="1109">
        <f>'PCTC-OEPP 28-29'!F77</f>
        <v>2083.3200000000002</v>
      </c>
      <c r="G179" s="68"/>
    </row>
    <row r="180" spans="1:7" ht="12" customHeight="1" thickBot="1" x14ac:dyDescent="0.25">
      <c r="A180" s="584"/>
      <c r="B180" s="587"/>
      <c r="C180" s="586"/>
      <c r="D180" s="992" t="s">
        <v>1934</v>
      </c>
      <c r="E180" s="1046" t="s">
        <v>1935</v>
      </c>
      <c r="F180" s="1110">
        <f>F178/F179</f>
        <v>11663.68095155809</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26" sqref="X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1630</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14327520</v>
      </c>
      <c r="F19" s="763"/>
      <c r="G19" s="765">
        <f>'Expenditures 15-22'!K33-SUM('Expenditures 15-22'!G33,'Expenditures 15-22'!I33)+'Expenditures 15-22'!D223</f>
        <v>14327520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1323777</v>
      </c>
      <c r="F21" s="763"/>
      <c r="G21" s="765">
        <f>'Expenditures 15-22'!K42-SUM('Expenditures 15-22'!G42,'Expenditures 15-22'!I42)+'Expenditures 15-22'!K120-SUM('Expenditures 15-22'!G120,'Expenditures 15-22'!I120)+'Expenditures 15-22'!K174-SUM('Expenditures 15-22'!G174,'Expenditures 15-22'!I174)+'Expenditures 15-22'!D232</f>
        <v>1323777</v>
      </c>
      <c r="H21" s="286"/>
      <c r="I21" s="215"/>
    </row>
    <row r="22" spans="1:9" s="2" customFormat="1" ht="12" customHeight="1" x14ac:dyDescent="0.2">
      <c r="A22" s="762" t="s">
        <v>644</v>
      </c>
      <c r="B22" s="758"/>
      <c r="C22" s="757">
        <v>2200</v>
      </c>
      <c r="D22" s="763"/>
      <c r="E22" s="764">
        <f>'Expenditures 15-22'!K47-SUM('Expenditures 15-22'!G47,'Expenditures 15-22'!I47)+'Expenditures 15-22'!D237</f>
        <v>1790651</v>
      </c>
      <c r="F22" s="763"/>
      <c r="G22" s="765">
        <f>'Expenditures 15-22'!K47-SUM('Expenditures 15-22'!G47,'Expenditures 15-22'!I47)+'Expenditures 15-22'!D237</f>
        <v>1790651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1036367</v>
      </c>
      <c r="F23" s="763"/>
      <c r="G23" s="764">
        <f>'Expenditures 15-22'!K53-SUM('Expenditures 15-22'!G53,'Expenditures 15-22'!I53)+'Expenditures 15-22'!D251+'Expenditures 15-22'!K323-SUM('Expenditures 15-22'!G323,'Expenditures 15-22'!I323)</f>
        <v>1036367</v>
      </c>
      <c r="H23" s="286"/>
      <c r="I23" s="215"/>
    </row>
    <row r="24" spans="1:9" s="2" customFormat="1" ht="12" customHeight="1" x14ac:dyDescent="0.2">
      <c r="A24" s="762" t="s">
        <v>646</v>
      </c>
      <c r="B24" s="758"/>
      <c r="C24" s="757">
        <v>2400</v>
      </c>
      <c r="D24" s="763"/>
      <c r="E24" s="764">
        <f>'Expenditures 15-22'!K57-SUM('Expenditures 15-22'!G57,'Expenditures 15-22'!I57)+'Expenditures 15-22'!D255</f>
        <v>1369339</v>
      </c>
      <c r="F24" s="763"/>
      <c r="G24" s="765">
        <f>'Expenditures 15-22'!K57-SUM('Expenditures 15-22'!G57,'Expenditures 15-22'!I57)+'Expenditures 15-22'!D255</f>
        <v>1369339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527811</v>
      </c>
      <c r="E26" s="764">
        <f>'Expenditures 15-22'!K122-SUM('Expenditures 15-22'!G122,'Expenditures 15-22'!I122)+E7</f>
        <v>0</v>
      </c>
      <c r="F26" s="764">
        <f>'Expenditures 15-22'!K59-SUM('Expenditures 15-22'!G59,'Expenditures 15-22'!I59)+'Expenditures 15-22'!D257-E7</f>
        <v>527811</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2119947</v>
      </c>
      <c r="F28" s="767">
        <f>'Expenditures 15-22'!K61-SUM('Expenditures 15-22'!G61,'Expenditures 15-22'!I61)+'Expenditures 15-22'!K124-SUM('Expenditures 15-22'!G124,'Expenditures 15-22'!I124)+'Expenditures 15-22'!D260-E9</f>
        <v>2119947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2422338</v>
      </c>
      <c r="F29" s="763"/>
      <c r="G29" s="765">
        <f>'Expenditures 15-22'!K62-SUM('Expenditures 15-22'!G62,'Expenditures 15-22'!I62)+'Expenditures 15-22'!K125-SUM('Expenditures 15-22'!G125,'Expenditures 15-22'!I125)+'Expenditures 15-22'!K176-SUM('Expenditures 15-22'!G176,'Expenditures 15-22'!I176)+'Expenditures 15-22'!D261</f>
        <v>2422338</v>
      </c>
      <c r="H29" s="392"/>
    </row>
    <row r="30" spans="1:9" ht="12" customHeight="1" x14ac:dyDescent="0.2">
      <c r="A30" s="762" t="s">
        <v>106</v>
      </c>
      <c r="B30" s="760"/>
      <c r="C30" s="757">
        <v>2560</v>
      </c>
      <c r="D30" s="763"/>
      <c r="E30" s="764">
        <f>'Expenditures 15-22'!K63-SUM('Expenditures 15-22'!G63,'Expenditures 15-22'!I63)+'Expenditures 15-22'!D262-E10</f>
        <v>138692</v>
      </c>
      <c r="F30" s="763"/>
      <c r="G30" s="764">
        <f>'Expenditures 15-22'!K63-SUM('Expenditures 15-22'!G63,'Expenditures 15-22'!I63)+'Expenditures 15-22'!D262-E10</f>
        <v>138692</v>
      </c>
    </row>
    <row r="31" spans="1:9" ht="12" customHeight="1" x14ac:dyDescent="0.2">
      <c r="A31" s="762" t="s">
        <v>107</v>
      </c>
      <c r="B31" s="760"/>
      <c r="C31" s="757">
        <v>2570</v>
      </c>
      <c r="D31" s="764">
        <f>'Expenditures 15-22'!K64-SUM('Expenditures 15-22'!G64,'Expenditures 15-22'!I64)+'Expenditures 15-22'!D263-E12</f>
        <v>214867</v>
      </c>
      <c r="E31" s="764">
        <f>E12</f>
        <v>0</v>
      </c>
      <c r="F31" s="764">
        <f>'Expenditures 15-22'!K64-SUM('Expenditures 15-22'!G64,'Expenditures 15-22'!I64)+'Expenditures 15-22'!D263-E12</f>
        <v>214867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107258</v>
      </c>
      <c r="F35" s="763"/>
      <c r="G35" s="764">
        <f>'Expenditures 15-22'!K69-SUM('Expenditures 15-22'!G69,'Expenditures 15-22'!I69)+'Expenditures 15-22'!D268</f>
        <v>107258</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11015</v>
      </c>
      <c r="E37" s="764">
        <f>E14</f>
        <v>0</v>
      </c>
      <c r="F37" s="764">
        <f>'Expenditures 15-22'!K71-SUM('Expenditures 15-22'!G71,'Expenditures 15-22'!I71)+'Expenditures 15-22'!D270-E14</f>
        <v>11015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753693</v>
      </c>
      <c r="E40" s="767">
        <f>SUM(E19:E39)</f>
        <v>24635889</v>
      </c>
      <c r="F40" s="767">
        <f>SUM(F19:F39)</f>
        <v>2873640</v>
      </c>
      <c r="G40" s="767">
        <f>SUM(G19:G39)</f>
        <v>22515942</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753693</v>
      </c>
      <c r="F42" s="772" t="s">
        <v>553</v>
      </c>
      <c r="G42" s="768">
        <f>F40</f>
        <v>2873640</v>
      </c>
    </row>
    <row r="43" spans="1:7" ht="12" customHeight="1" x14ac:dyDescent="0.2">
      <c r="A43" s="286"/>
      <c r="B43" s="215"/>
      <c r="C43" s="287"/>
      <c r="D43" s="772" t="s">
        <v>552</v>
      </c>
      <c r="E43" s="768">
        <f>E40</f>
        <v>24635889</v>
      </c>
      <c r="F43" s="772" t="s">
        <v>552</v>
      </c>
      <c r="G43" s="768">
        <f>G40</f>
        <v>22515942</v>
      </c>
    </row>
    <row r="44" spans="1:7" ht="12" customHeight="1" x14ac:dyDescent="0.2">
      <c r="A44" s="286"/>
      <c r="B44" s="215"/>
      <c r="C44" s="215"/>
      <c r="D44" s="782" t="s">
        <v>1165</v>
      </c>
      <c r="E44" s="783">
        <f>(E42/E43)</f>
        <v>3.059329419774541E-2</v>
      </c>
      <c r="F44" s="782" t="s">
        <v>1165</v>
      </c>
      <c r="G44" s="783">
        <f>(G42/G43)</f>
        <v>0.12762690541661548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26" sqref="X26"/>
      <selection pane="bottomLeft" activeCell="X26" sqref="X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4" t="s">
        <v>1936</v>
      </c>
      <c r="B5" s="2415"/>
      <c r="C5" s="2415"/>
      <c r="D5" s="2415"/>
      <c r="E5" s="2415"/>
    </row>
    <row r="6" spans="1:7" ht="12" customHeight="1" x14ac:dyDescent="0.25">
      <c r="A6" s="1924"/>
      <c r="B6" s="2416" t="str">
        <f>COVER!A17</f>
        <v>Fremont SD 79</v>
      </c>
      <c r="C6" s="2416"/>
      <c r="D6" s="2416"/>
      <c r="E6" s="1925"/>
    </row>
    <row r="7" spans="1:7" ht="11.25" customHeight="1" x14ac:dyDescent="0.25">
      <c r="A7" s="1924"/>
      <c r="B7" s="2417">
        <f>COVER!A13</f>
        <v>34049079002</v>
      </c>
      <c r="C7" s="2417"/>
      <c r="D7" s="241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t="s">
        <v>2120</v>
      </c>
      <c r="C11" s="1935" t="s">
        <v>2120</v>
      </c>
      <c r="D11" s="1936" t="s">
        <v>2098</v>
      </c>
      <c r="E11" s="1937" t="s">
        <v>2119</v>
      </c>
    </row>
    <row r="12" spans="1:7" ht="12" customHeight="1" x14ac:dyDescent="0.2">
      <c r="A12" s="1934" t="s">
        <v>1660</v>
      </c>
      <c r="B12" s="1935"/>
      <c r="C12" s="1935"/>
      <c r="D12" s="1938"/>
      <c r="E12" s="1937"/>
    </row>
    <row r="13" spans="1:7" ht="12" customHeight="1" x14ac:dyDescent="0.2">
      <c r="A13" s="1934" t="s">
        <v>1661</v>
      </c>
      <c r="B13" s="1935" t="s">
        <v>2120</v>
      </c>
      <c r="C13" s="1935" t="s">
        <v>2120</v>
      </c>
      <c r="D13" s="1938" t="s">
        <v>2120</v>
      </c>
      <c r="E13" s="1937" t="s">
        <v>2121</v>
      </c>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t="s">
        <v>2120</v>
      </c>
      <c r="C23" s="1935" t="s">
        <v>2120</v>
      </c>
      <c r="D23" s="1938" t="s">
        <v>2120</v>
      </c>
      <c r="E23" s="1937" t="s">
        <v>2122</v>
      </c>
    </row>
    <row r="24" spans="1:11" ht="12" customHeight="1" x14ac:dyDescent="0.2">
      <c r="A24" s="1934" t="s">
        <v>1921</v>
      </c>
      <c r="B24" s="1935" t="s">
        <v>2120</v>
      </c>
      <c r="C24" s="1935" t="s">
        <v>2120</v>
      </c>
      <c r="D24" s="1938" t="s">
        <v>2120</v>
      </c>
      <c r="E24" s="1937" t="s">
        <v>2126</v>
      </c>
    </row>
    <row r="25" spans="1:11" ht="12" customHeight="1" x14ac:dyDescent="0.2">
      <c r="A25" s="1934" t="s">
        <v>1922</v>
      </c>
      <c r="B25" s="1935" t="s">
        <v>2120</v>
      </c>
      <c r="C25" s="1935" t="s">
        <v>2120</v>
      </c>
      <c r="D25" s="1938" t="s">
        <v>2120</v>
      </c>
      <c r="E25" s="1937" t="s">
        <v>2123</v>
      </c>
    </row>
    <row r="26" spans="1:11" ht="12" customHeight="1" x14ac:dyDescent="0.2">
      <c r="A26" s="1934" t="s">
        <v>1923</v>
      </c>
      <c r="B26" s="1935" t="s">
        <v>2120</v>
      </c>
      <c r="C26" s="1935" t="s">
        <v>2120</v>
      </c>
      <c r="D26" s="1938" t="s">
        <v>2120</v>
      </c>
      <c r="E26" s="1937" t="s">
        <v>2124</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2120</v>
      </c>
      <c r="C30" s="1935" t="s">
        <v>2120</v>
      </c>
      <c r="D30" s="1938" t="s">
        <v>2120</v>
      </c>
      <c r="E30" s="1937" t="s">
        <v>2125</v>
      </c>
    </row>
    <row r="31" spans="1:11" ht="12" customHeight="1" x14ac:dyDescent="0.2">
      <c r="A31" s="1934" t="s">
        <v>1928</v>
      </c>
      <c r="B31" s="1935"/>
      <c r="C31" s="1935"/>
      <c r="D31" s="1938"/>
      <c r="E31" s="1937"/>
      <c r="K31" s="1948"/>
    </row>
    <row r="32" spans="1:11" ht="12" customHeight="1" x14ac:dyDescent="0.2">
      <c r="A32" s="1934" t="s">
        <v>1929</v>
      </c>
      <c r="B32" s="1935" t="s">
        <v>2120</v>
      </c>
      <c r="C32" s="1935" t="s">
        <v>2120</v>
      </c>
      <c r="D32" s="1938" t="s">
        <v>2120</v>
      </c>
      <c r="E32" s="1937" t="s">
        <v>2127</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26" sqref="X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Fremont SD 79</v>
      </c>
      <c r="J6" s="2437"/>
    </row>
    <row r="7" spans="1:10" x14ac:dyDescent="0.2">
      <c r="A7" s="2438" t="s">
        <v>1015</v>
      </c>
      <c r="B7" s="2439"/>
      <c r="C7" s="2439"/>
      <c r="D7" s="2439"/>
      <c r="E7" s="2440"/>
      <c r="F7" s="1605"/>
      <c r="G7" s="1594"/>
      <c r="H7" s="1604" t="s">
        <v>431</v>
      </c>
      <c r="I7" s="2441">
        <f>COVER!A13</f>
        <v>34049079002</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432104</v>
      </c>
      <c r="F12" s="1633"/>
      <c r="G12" s="1632">
        <f t="shared" ref="G12:G18" si="0">SUM(E12:F12)</f>
        <v>432104</v>
      </c>
      <c r="H12" s="1634">
        <v>382500</v>
      </c>
      <c r="I12" s="1633"/>
      <c r="J12" s="1632">
        <f t="shared" ref="J12:J18" si="1">SUM(H12:I12)</f>
        <v>382500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248996</v>
      </c>
      <c r="F14" s="1633"/>
      <c r="G14" s="1632">
        <f t="shared" si="0"/>
        <v>248996</v>
      </c>
      <c r="H14" s="1634">
        <v>258500</v>
      </c>
      <c r="I14" s="1633"/>
      <c r="J14" s="1632">
        <f t="shared" si="1"/>
        <v>258500</v>
      </c>
    </row>
    <row r="15" spans="1:10" ht="15" customHeight="1" x14ac:dyDescent="0.2">
      <c r="A15" s="1628">
        <v>4</v>
      </c>
      <c r="B15" s="1629" t="s">
        <v>1235</v>
      </c>
      <c r="C15" s="1630"/>
      <c r="D15" s="1631">
        <v>2510</v>
      </c>
      <c r="E15" s="1632">
        <f>'Expenditures 15-22'!K59</f>
        <v>496302</v>
      </c>
      <c r="F15" s="1632">
        <f>'Expenditures 15-22'!K122</f>
        <v>0</v>
      </c>
      <c r="G15" s="1632">
        <f t="shared" si="0"/>
        <v>496302</v>
      </c>
      <c r="H15" s="1634">
        <v>532200</v>
      </c>
      <c r="I15" s="1634"/>
      <c r="J15" s="1632">
        <f t="shared" si="1"/>
        <v>532200</v>
      </c>
    </row>
    <row r="16" spans="1:10" ht="15" customHeight="1" x14ac:dyDescent="0.2">
      <c r="A16" s="1628">
        <v>5</v>
      </c>
      <c r="B16" s="1629" t="s">
        <v>107</v>
      </c>
      <c r="C16" s="1630"/>
      <c r="D16" s="1631">
        <v>2570</v>
      </c>
      <c r="E16" s="1632">
        <f>'Expenditures 15-22'!K64</f>
        <v>214867</v>
      </c>
      <c r="F16" s="1633"/>
      <c r="G16" s="1632">
        <f t="shared" si="0"/>
        <v>214867</v>
      </c>
      <c r="H16" s="1634">
        <v>200000</v>
      </c>
      <c r="I16" s="1633"/>
      <c r="J16" s="1632">
        <f t="shared" si="1"/>
        <v>200000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1392269</v>
      </c>
      <c r="F19" s="1640">
        <f t="shared" si="2"/>
        <v>0</v>
      </c>
      <c r="G19" s="1640">
        <f t="shared" si="2"/>
        <v>1392269</v>
      </c>
      <c r="H19" s="1640">
        <f t="shared" si="2"/>
        <v>1373200</v>
      </c>
      <c r="I19" s="1640">
        <f t="shared" si="2"/>
        <v>0</v>
      </c>
      <c r="J19" s="1640">
        <f t="shared" si="2"/>
        <v>1373200</v>
      </c>
    </row>
    <row r="20" spans="1:10" ht="25.5" customHeight="1" thickTop="1" x14ac:dyDescent="0.2">
      <c r="A20" s="1628">
        <v>9</v>
      </c>
      <c r="B20" s="2448" t="s">
        <v>2020</v>
      </c>
      <c r="C20" s="2446"/>
      <c r="D20" s="2447"/>
      <c r="E20" s="1641"/>
      <c r="F20" s="1641"/>
      <c r="G20" s="1641"/>
      <c r="H20" s="1641"/>
      <c r="I20" s="1641"/>
      <c r="J20" s="1642">
        <f>IF(AND(G19&gt;0,J19&gt;0),(((J19-G19)/G19)),"Enter Budget Data")</f>
        <v>-1.369634747308171E-2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1894</v>
      </c>
      <c r="G27" s="2449"/>
    </row>
    <row r="28" spans="1:10" ht="28.5" customHeight="1" x14ac:dyDescent="0.2">
      <c r="B28" s="1643"/>
      <c r="C28" s="2451"/>
      <c r="D28" s="2451"/>
      <c r="E28" s="1910"/>
      <c r="F28" s="2451"/>
      <c r="G28" s="2451"/>
    </row>
    <row r="29" spans="1:10" x14ac:dyDescent="0.2">
      <c r="B29" s="1643"/>
      <c r="C29" s="1904" t="s">
        <v>2027</v>
      </c>
      <c r="E29" s="1909"/>
      <c r="F29" s="2450" t="s">
        <v>1895</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2093</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1" sqref="B2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2111</v>
      </c>
    </row>
    <row r="6" spans="1:2" x14ac:dyDescent="0.2">
      <c r="A6" s="386">
        <v>2</v>
      </c>
      <c r="B6" t="s">
        <v>2128</v>
      </c>
    </row>
    <row r="7" spans="1:2" x14ac:dyDescent="0.2">
      <c r="A7" s="386">
        <v>3</v>
      </c>
      <c r="B7" t="s">
        <v>2129</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Fremont SD 79</v>
      </c>
    </row>
    <row r="65" spans="2:2" x14ac:dyDescent="0.2">
      <c r="B65" s="394">
        <f>COVER!A13</f>
        <v>34049079002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1" sqref="E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1800225</xdr:colOff>
                <xdr:row>4</xdr:row>
                <xdr:rowOff>9525</xdr:rowOff>
              </from>
              <to>
                <xdr:col>0</xdr:col>
                <xdr:colOff>2714625</xdr:colOff>
                <xdr:row>8</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1876</v>
      </c>
      <c r="B4" s="2471"/>
      <c r="C4" s="2471"/>
      <c r="D4" s="2471"/>
      <c r="E4" s="2471"/>
      <c r="F4" s="247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22461222</v>
      </c>
      <c r="C6" s="1575">
        <f>'Acct Summary 7-8'!D8</f>
        <v>2611903</v>
      </c>
      <c r="D6" s="1575">
        <f>'Acct Summary 7-8'!F8</f>
        <v>2464330</v>
      </c>
      <c r="E6" s="1575">
        <f>'Acct Summary 7-8'!I8</f>
        <v>0</v>
      </c>
      <c r="F6" s="1575">
        <f>SUM(B6:E6)</f>
        <v>27537455</v>
      </c>
    </row>
    <row r="7" spans="1:8" s="1576" customFormat="1" ht="14.25" customHeight="1" thickBot="1" x14ac:dyDescent="0.25">
      <c r="A7" s="1574" t="s">
        <v>1635</v>
      </c>
      <c r="B7" s="1577">
        <f>'Acct Summary 7-8'!C17</f>
        <v>22022330</v>
      </c>
      <c r="C7" s="1577">
        <f>'Acct Summary 7-8'!D17</f>
        <v>2307338</v>
      </c>
      <c r="D7" s="1577">
        <f>'Acct Summary 7-8'!F17</f>
        <v>2530054</v>
      </c>
      <c r="E7" s="1836"/>
      <c r="F7" s="1575">
        <f>SUM(B7:E7)</f>
        <v>26859722</v>
      </c>
    </row>
    <row r="8" spans="1:8" s="1576" customFormat="1" ht="14.25" thickTop="1" thickBot="1" x14ac:dyDescent="0.25">
      <c r="A8" s="1578" t="s">
        <v>1636</v>
      </c>
      <c r="B8" s="1579">
        <f>(B6-B7)</f>
        <v>438892</v>
      </c>
      <c r="C8" s="1579">
        <f>(C6-C7)</f>
        <v>304565</v>
      </c>
      <c r="D8" s="1579">
        <f>(D6-D7)</f>
        <v>-65724</v>
      </c>
      <c r="E8" s="1577">
        <f>(E6-E7)</f>
        <v>0</v>
      </c>
      <c r="F8" s="1580">
        <f>SUM(F6-F7)</f>
        <v>677733</v>
      </c>
    </row>
    <row r="9" spans="1:8" s="1576" customFormat="1" ht="14.25" thickTop="1" thickBot="1" x14ac:dyDescent="0.25">
      <c r="A9" s="1581" t="s">
        <v>2022</v>
      </c>
      <c r="B9" s="1582">
        <f>'Acct Summary 7-8'!C81</f>
        <v>21059450</v>
      </c>
      <c r="C9" s="1582">
        <f>'Acct Summary 7-8'!D81</f>
        <v>2668036</v>
      </c>
      <c r="D9" s="1582">
        <f>'Acct Summary 7-8'!F81</f>
        <v>2147691</v>
      </c>
      <c r="E9" s="1582">
        <f>'Acct Summary 7-8'!I81</f>
        <v>5229361</v>
      </c>
      <c r="F9" s="1661">
        <f>SUM(B9:E9)</f>
        <v>31104538</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1950</v>
      </c>
      <c r="B14" s="2457"/>
      <c r="C14" s="2457"/>
      <c r="D14" s="2457"/>
      <c r="E14" s="245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5" sqref="C7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1889</v>
      </c>
      <c r="D11" s="2479"/>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1590</v>
      </c>
      <c r="D30" s="1253" t="b">
        <f>IF(COVER!O11="X","OK",IF(AND('Aud Quest 2'!J90=0,'Aud Quest 2'!H77&lt;DATE(2016,12,31)),"ENTER ACCOUNTING INFO",IF(AND('Aud Quest 2'!J90&gt;0,'Aud Quest 2'!H77&lt;DATE(2016,12,31)),"OK")))</f>
        <v>0</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Fremont SD 79</v>
      </c>
      <c r="B7" s="2488"/>
      <c r="C7" s="2488"/>
      <c r="D7" s="2489"/>
      <c r="E7" s="2490">
        <f>COVER!A13</f>
        <v>34049079002</v>
      </c>
      <c r="F7" s="2491"/>
      <c r="G7" s="2492" t="str">
        <f>COVER!T23</f>
        <v>060-003973</v>
      </c>
      <c r="H7" s="2493"/>
      <c r="I7" s="2493"/>
      <c r="J7" s="2493"/>
      <c r="K7" s="2493"/>
      <c r="L7" s="2494"/>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Evans, Marshall and Pease, PC</v>
      </c>
      <c r="H9" s="2499"/>
      <c r="I9" s="2499"/>
      <c r="J9" s="2499"/>
      <c r="K9" s="2499"/>
      <c r="L9" s="2500"/>
    </row>
    <row r="10" spans="1:29" ht="13.5" customHeight="1" x14ac:dyDescent="0.2">
      <c r="A10" s="2501">
        <f>COVER!A38</f>
        <v>0</v>
      </c>
      <c r="B10" s="2502"/>
      <c r="C10" s="2502"/>
      <c r="D10" s="2502"/>
      <c r="E10" s="2502"/>
      <c r="F10" s="2503"/>
      <c r="G10" s="2498" t="str">
        <f>COVER!T17</f>
        <v>1875 Hicks Road</v>
      </c>
      <c r="H10" s="2504"/>
      <c r="I10" s="2504"/>
      <c r="J10" s="2504"/>
      <c r="K10" s="2504"/>
      <c r="L10" s="2505"/>
    </row>
    <row r="11" spans="1:29" ht="13.5" customHeight="1" x14ac:dyDescent="0.2">
      <c r="A11" s="2007" t="s">
        <v>1907</v>
      </c>
      <c r="B11" s="1959"/>
      <c r="C11" s="1949"/>
      <c r="D11" s="1961"/>
      <c r="E11" s="1949"/>
      <c r="F11" s="1950"/>
      <c r="G11" s="2498" t="str">
        <f>COVER!T19</f>
        <v>Rolling Meadows</v>
      </c>
      <c r="H11" s="2504"/>
      <c r="I11" s="2504"/>
      <c r="J11" s="2002" t="str">
        <f>COVER!X19</f>
        <v>Illinois</v>
      </c>
      <c r="K11" s="2002">
        <f>COVER!Z19</f>
        <v>60008</v>
      </c>
      <c r="L11" s="2001"/>
    </row>
    <row r="12" spans="1:29" ht="13.5" customHeight="1" x14ac:dyDescent="0.2">
      <c r="A12" s="2506" t="s">
        <v>1906</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1908</v>
      </c>
      <c r="H13" s="1952"/>
      <c r="I13" s="2509" t="str">
        <f>COVER!T25</f>
        <v>jeff@empcpa.com</v>
      </c>
      <c r="J13" s="2510"/>
      <c r="K13" s="2510"/>
      <c r="L13" s="2511"/>
    </row>
    <row r="14" spans="1:29" ht="13.5" customHeight="1" x14ac:dyDescent="0.2">
      <c r="A14" s="2498" t="str">
        <f>COVER!A19</f>
        <v xml:space="preserve">28855 N. Fremont Center </v>
      </c>
      <c r="B14" s="2496"/>
      <c r="C14" s="2496"/>
      <c r="D14" s="2496"/>
      <c r="E14" s="2000">
        <v>0</v>
      </c>
      <c r="F14" s="1293"/>
      <c r="G14" s="2012" t="s">
        <v>1386</v>
      </c>
      <c r="H14" s="1279"/>
      <c r="I14" s="1279"/>
      <c r="J14" s="1279"/>
      <c r="K14" s="1279"/>
      <c r="L14" s="1951"/>
    </row>
    <row r="15" spans="1:29" ht="13.5" customHeight="1" x14ac:dyDescent="0.2">
      <c r="A15" s="2498" t="str">
        <f>COVER!A21</f>
        <v>Mundelein</v>
      </c>
      <c r="B15" s="2504"/>
      <c r="C15" s="2504"/>
      <c r="D15" s="1278"/>
      <c r="E15" s="1920"/>
      <c r="F15" s="1292"/>
      <c r="G15" s="1999" t="str">
        <f>COVER!T15</f>
        <v>Jeffery M. Rollefson, CPA</v>
      </c>
      <c r="H15" s="1279"/>
      <c r="I15" s="1279"/>
      <c r="J15" s="1279"/>
      <c r="K15" s="1279"/>
      <c r="L15" s="1951"/>
    </row>
    <row r="16" spans="1:29" ht="12.2" customHeight="1" x14ac:dyDescent="0.2">
      <c r="A16" s="1999"/>
      <c r="B16" s="1501"/>
      <c r="C16" s="2002">
        <f>COVER!A25</f>
        <v>60060</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847-221-5700</v>
      </c>
      <c r="H18" s="2488"/>
      <c r="I18" s="2488"/>
      <c r="J18" s="2488"/>
      <c r="K18" s="2487" t="str">
        <f>COVER!X21</f>
        <v>847-221-5701</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Fremont SD 79</v>
      </c>
      <c r="B1" s="2520"/>
      <c r="C1" s="2520"/>
      <c r="D1" s="2520"/>
    </row>
    <row r="2" spans="1:11" s="2006" customFormat="1" ht="12.75" x14ac:dyDescent="0.2">
      <c r="A2" s="2521">
        <f>'Single Audit Cover'!E7</f>
        <v>34049079002</v>
      </c>
      <c r="B2" s="2522"/>
      <c r="C2" s="2522"/>
      <c r="D2" s="2522"/>
    </row>
    <row r="3" spans="1:11" s="2006" customFormat="1" ht="12.75" x14ac:dyDescent="0.2">
      <c r="A3" s="2519" t="s">
        <v>1898</v>
      </c>
      <c r="B3" s="2520"/>
      <c r="C3" s="2520"/>
      <c r="D3" s="252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Fremont SD 79</v>
      </c>
      <c r="B1" s="2525"/>
      <c r="C1" s="2525"/>
      <c r="D1" s="2525"/>
      <c r="E1" s="2525"/>
    </row>
    <row r="2" spans="1:5" x14ac:dyDescent="0.2">
      <c r="A2" s="2526">
        <f>'Single Audit Cover'!E7</f>
        <v>34049079002</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656914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-88489</v>
      </c>
    </row>
    <row r="19" spans="1:4" ht="13.5" thickBot="1" x14ac:dyDescent="0.25">
      <c r="A19" s="2024" t="s">
        <v>1452</v>
      </c>
      <c r="D19" s="1343">
        <f>SUM(D10:D17)</f>
        <v>568425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568425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568425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Fremont SD 79</v>
      </c>
      <c r="B1" s="2531"/>
      <c r="C1" s="2531"/>
      <c r="D1" s="2531"/>
      <c r="E1" s="1411"/>
    </row>
    <row r="2" spans="1:7" ht="13.5" customHeight="1" x14ac:dyDescent="0.2">
      <c r="A2" s="2532">
        <f>'Single Audit Cover'!E7</f>
        <v>34049079002</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29" t="s">
        <v>1902</v>
      </c>
      <c r="B7" s="2529"/>
      <c r="C7" s="2529"/>
      <c r="D7" s="2529"/>
      <c r="E7" s="2529"/>
      <c r="F7" s="252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29" t="s">
        <v>1848</v>
      </c>
      <c r="B13" s="2529"/>
      <c r="C13" s="2529"/>
      <c r="D13" s="2529"/>
      <c r="E13" s="2529"/>
      <c r="F13" s="2529"/>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2" t="s">
        <v>2072</v>
      </c>
      <c r="B32" s="2542"/>
      <c r="C32" s="2542"/>
      <c r="D32" s="2542"/>
      <c r="E32" s="2542"/>
      <c r="F32" s="254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3">
        <f>+C33+C34</f>
        <v>0</v>
      </c>
      <c r="F34" s="254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2075</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1" t="s">
        <v>1943</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Fremont SD 79</v>
      </c>
      <c r="C1" s="2547"/>
      <c r="D1" s="2547"/>
      <c r="E1" s="2547"/>
      <c r="F1" s="2547"/>
      <c r="G1" s="2547"/>
      <c r="H1" s="2547"/>
      <c r="I1" s="2547"/>
      <c r="J1" s="2547"/>
      <c r="K1" s="2547"/>
      <c r="L1" s="2547"/>
      <c r="M1" s="2547"/>
    </row>
    <row r="2" spans="2:14" ht="15" x14ac:dyDescent="0.2">
      <c r="B2" s="2548">
        <f>'Single Audit Cover'!E7</f>
        <v>34049079002</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Fremont SD 79</v>
      </c>
      <c r="C1" s="2556"/>
      <c r="D1" s="2556"/>
      <c r="E1" s="2556"/>
      <c r="F1" s="2556"/>
      <c r="G1" s="2556"/>
      <c r="H1" s="2556"/>
      <c r="I1" s="2556"/>
      <c r="J1" s="1438"/>
    </row>
    <row r="2" spans="2:10" s="1350" customFormat="1" ht="12.75" customHeight="1" x14ac:dyDescent="0.2">
      <c r="B2" s="2557">
        <f>'Single Audit Cover'!E7</f>
        <v>34049079002</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2078</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2079</v>
      </c>
      <c r="D43" s="2569"/>
      <c r="E43" s="2569"/>
      <c r="F43" s="2570"/>
      <c r="G43" s="2571">
        <f>SUM(G38:I42)</f>
        <v>0</v>
      </c>
      <c r="H43" s="2571"/>
      <c r="I43" s="2571"/>
    </row>
    <row r="44" spans="2:9" ht="12.75" customHeight="1" x14ac:dyDescent="0.2"/>
    <row r="45" spans="2:9" ht="12.75" customHeight="1" x14ac:dyDescent="0.2">
      <c r="B45" s="1430" t="s">
        <v>2080</v>
      </c>
      <c r="D45" s="2572">
        <v>0</v>
      </c>
      <c r="E45" s="257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Fremont SD 79</v>
      </c>
      <c r="C1" s="2555"/>
      <c r="D1" s="2555"/>
      <c r="E1" s="2555"/>
      <c r="F1" s="2555"/>
      <c r="G1" s="2555"/>
      <c r="H1" s="2555"/>
      <c r="I1" s="2555"/>
      <c r="J1" s="2555"/>
      <c r="K1" s="2555"/>
      <c r="L1" s="1471"/>
      <c r="M1" s="1471"/>
    </row>
    <row r="2" spans="1:13" ht="12" customHeight="1" x14ac:dyDescent="0.2">
      <c r="B2" s="2557">
        <f>'Single Audit Cover'!E7</f>
        <v>34049079002</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Fremont SD 79</v>
      </c>
      <c r="C1" s="2581"/>
      <c r="D1" s="2581"/>
      <c r="E1" s="2581"/>
      <c r="F1" s="2581"/>
      <c r="G1" s="2581"/>
      <c r="H1" s="2581"/>
      <c r="I1" s="2581"/>
      <c r="J1" s="2581"/>
      <c r="K1" s="2581"/>
      <c r="L1" s="1490"/>
    </row>
    <row r="2" spans="1:12" ht="12.75" customHeight="1" x14ac:dyDescent="0.2">
      <c r="B2" s="2582">
        <f>'Single Audit Cover'!E7</f>
        <v>34049079002</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Fremont SD 79</v>
      </c>
      <c r="C1" s="2555"/>
      <c r="D1" s="2555"/>
      <c r="E1" s="1500"/>
    </row>
    <row r="2" spans="2:5" s="1370" customFormat="1" ht="12.75" customHeight="1" x14ac:dyDescent="0.2">
      <c r="B2" s="2557">
        <f>'Single Audit Cover'!E7</f>
        <v>34049079002</v>
      </c>
      <c r="C2" s="2557"/>
      <c r="D2" s="2557"/>
      <c r="E2" s="1499"/>
    </row>
    <row r="3" spans="2:5" s="1331" customFormat="1" ht="12.75" customHeight="1" x14ac:dyDescent="0.2">
      <c r="B3" s="2536" t="s">
        <v>1561</v>
      </c>
      <c r="C3" s="2536"/>
      <c r="D3" s="2536"/>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Fremont SD 79</v>
      </c>
      <c r="C1" s="2555"/>
      <c r="D1" s="2555"/>
      <c r="E1" s="2555"/>
      <c r="F1" s="1490"/>
      <c r="G1" s="1490"/>
      <c r="H1" s="1490"/>
      <c r="I1" s="1490"/>
      <c r="J1" s="1490"/>
      <c r="K1" s="1490"/>
      <c r="L1" s="1490"/>
    </row>
    <row r="2" spans="2:12" ht="13.5" customHeight="1" x14ac:dyDescent="0.2">
      <c r="B2" s="2557">
        <f>'Single Audit Cover'!E7</f>
        <v>34049079002</v>
      </c>
      <c r="C2" s="2557"/>
      <c r="D2" s="2557"/>
      <c r="E2" s="2557"/>
      <c r="F2" s="1489"/>
      <c r="G2" s="1489"/>
      <c r="H2" s="1489"/>
      <c r="I2" s="1489"/>
      <c r="J2" s="1489"/>
      <c r="K2" s="1489"/>
      <c r="L2" s="1489"/>
    </row>
    <row r="3" spans="2:12" ht="13.5" customHeight="1" x14ac:dyDescent="0.2">
      <c r="B3" s="2536" t="s">
        <v>1569</v>
      </c>
      <c r="C3" s="2536"/>
      <c r="D3" s="2536"/>
      <c r="E3" s="2536"/>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34049079002</v>
      </c>
    </row>
    <row r="3" spans="1:2" x14ac:dyDescent="0.2">
      <c r="A3" t="s">
        <v>1110</v>
      </c>
      <c r="B3" s="1221" t="str">
        <f>COVER!A15</f>
        <v>Lake</v>
      </c>
    </row>
    <row r="4" spans="1:2" x14ac:dyDescent="0.2">
      <c r="A4" t="s">
        <v>1166</v>
      </c>
      <c r="B4" s="1221" t="str">
        <f>COVER!A17</f>
        <v>Fremont SD 79</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and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Illinois</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33512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9321235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29857365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8770801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8797915</v>
      </c>
      <c r="C91" s="13" t="s">
        <v>653</v>
      </c>
      <c r="D91" s="13" t="str">
        <f t="shared" si="0"/>
        <v>Error?</v>
      </c>
    </row>
    <row r="92" spans="1:4" x14ac:dyDescent="0.2">
      <c r="A92" s="54">
        <v>31</v>
      </c>
      <c r="B92" s="1221">
        <f>'Assets-Liab 5-6'!C39</f>
        <v>21059450</v>
      </c>
      <c r="D92" s="13" t="str">
        <f t="shared" si="0"/>
        <v>Error?</v>
      </c>
    </row>
    <row r="93" spans="1:4" x14ac:dyDescent="0.2">
      <c r="A93" s="54">
        <v>32</v>
      </c>
      <c r="B93" s="1221">
        <f>'Assets-Liab 5-6'!C41</f>
        <v>29857365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1151735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3767337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1083723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1099301</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3767337</v>
      </c>
      <c r="C124" s="13" t="s">
        <v>653</v>
      </c>
      <c r="D124" s="13" t="str">
        <f t="shared" si="0"/>
        <v>Error?</v>
      </c>
    </row>
    <row r="125" spans="1:4" x14ac:dyDescent="0.2">
      <c r="A125" s="82">
        <v>64</v>
      </c>
      <c r="D125" s="13" t="str">
        <f t="shared" si="0"/>
        <v>OK</v>
      </c>
    </row>
    <row r="126" spans="1:4" x14ac:dyDescent="0.2">
      <c r="A126" s="54">
        <v>65</v>
      </c>
      <c r="B126" s="1221">
        <f>'Assets-Liab 5-6'!E6</f>
        <v>1471407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3631670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1384518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1384518</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3631670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565699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2690873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532293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543182</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2690873</v>
      </c>
      <c r="C171" s="13" t="s">
        <v>653</v>
      </c>
      <c r="D171" s="13" t="str">
        <f t="shared" si="1"/>
        <v>Error?</v>
      </c>
    </row>
    <row r="172" spans="1:4" x14ac:dyDescent="0.2">
      <c r="A172" s="82">
        <v>111</v>
      </c>
      <c r="D172" s="13" t="str">
        <f t="shared" si="1"/>
        <v>OK</v>
      </c>
    </row>
    <row r="173" spans="1:4" x14ac:dyDescent="0.2">
      <c r="A173" s="54">
        <v>112</v>
      </c>
      <c r="B173" s="1221">
        <f>'Assets-Liab 5-6'!G6</f>
        <v>372841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599095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344707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344650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599095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1072683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1610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1072683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4698697</v>
      </c>
      <c r="D273" s="13" t="str">
        <f t="shared" si="3"/>
        <v>Error?</v>
      </c>
    </row>
    <row r="274" spans="1:4" x14ac:dyDescent="0.2">
      <c r="A274" s="54">
        <v>213</v>
      </c>
      <c r="B274" s="1221">
        <f>'Assets-Liab 5-6'!M17</f>
        <v>49491516</v>
      </c>
      <c r="D274" s="13" t="str">
        <f t="shared" si="3"/>
        <v>Error?</v>
      </c>
    </row>
    <row r="275" spans="1:4" x14ac:dyDescent="0.2">
      <c r="A275" s="54">
        <v>214</v>
      </c>
      <c r="B275" s="1221">
        <f>'Assets-Liab 5-6'!M18</f>
        <v>4045743</v>
      </c>
      <c r="D275" s="13" t="str">
        <f t="shared" si="3"/>
        <v>Error?</v>
      </c>
    </row>
    <row r="276" spans="1:4" x14ac:dyDescent="0.2">
      <c r="A276" s="54">
        <v>215</v>
      </c>
      <c r="B276" s="1221">
        <f>'Assets-Liab 5-6'!M19</f>
        <v>6254723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64490679</v>
      </c>
      <c r="C279" s="13" t="s">
        <v>653</v>
      </c>
      <c r="D279" s="13" t="str">
        <f t="shared" si="3"/>
        <v>Error?</v>
      </c>
    </row>
    <row r="280" spans="1:4" x14ac:dyDescent="0.2">
      <c r="A280" s="54">
        <v>219</v>
      </c>
      <c r="B280" s="1221">
        <f>'Assets-Liab 5-6'!M40</f>
        <v>64490679</v>
      </c>
      <c r="D280" s="13" t="str">
        <f t="shared" si="3"/>
        <v>Error?</v>
      </c>
    </row>
    <row r="281" spans="1:4" x14ac:dyDescent="0.2">
      <c r="A281" s="54">
        <v>220</v>
      </c>
      <c r="B281" s="1221">
        <f>'Assets-Liab 5-6'!M41</f>
        <v>64490679</v>
      </c>
      <c r="C281" s="13" t="s">
        <v>653</v>
      </c>
      <c r="D281" s="13" t="str">
        <f t="shared" si="3"/>
        <v>Error?</v>
      </c>
    </row>
    <row r="282" spans="1:4" x14ac:dyDescent="0.2">
      <c r="A282" s="54">
        <v>221</v>
      </c>
      <c r="B282" s="1221">
        <f>'Assets-Liab 5-6'!N21</f>
        <v>2247152</v>
      </c>
      <c r="D282" s="13" t="str">
        <f t="shared" si="3"/>
        <v>Error?</v>
      </c>
    </row>
    <row r="283" spans="1:4" x14ac:dyDescent="0.2">
      <c r="A283" s="54">
        <v>222</v>
      </c>
      <c r="B283" s="1221">
        <f>'Assets-Liab 5-6'!N22</f>
        <v>16903369</v>
      </c>
      <c r="D283" s="13" t="str">
        <f t="shared" si="3"/>
        <v>Error?</v>
      </c>
    </row>
    <row r="284" spans="1:4" x14ac:dyDescent="0.2">
      <c r="A284" s="54">
        <v>223</v>
      </c>
      <c r="B284" s="1221">
        <f>'Assets-Liab 5-6'!N23</f>
        <v>19150521</v>
      </c>
      <c r="C284" s="13" t="s">
        <v>653</v>
      </c>
      <c r="D284" s="13" t="str">
        <f t="shared" si="3"/>
        <v>Error?</v>
      </c>
    </row>
    <row r="285" spans="1:4" x14ac:dyDescent="0.2">
      <c r="A285" s="54">
        <v>224</v>
      </c>
      <c r="B285" s="1221">
        <f>'Assets-Liab 5-6'!N36</f>
        <v>19150521</v>
      </c>
      <c r="D285" s="13" t="str">
        <f t="shared" si="3"/>
        <v>Error?</v>
      </c>
    </row>
    <row r="286" spans="1:4" x14ac:dyDescent="0.2">
      <c r="A286" s="82">
        <v>225</v>
      </c>
      <c r="D286" s="13" t="str">
        <f t="shared" si="3"/>
        <v>OK</v>
      </c>
    </row>
    <row r="287" spans="1:4" x14ac:dyDescent="0.2">
      <c r="A287" s="54">
        <v>226</v>
      </c>
      <c r="B287" s="1221">
        <f>'Assets-Liab 5-6'!N37</f>
        <v>19150521</v>
      </c>
      <c r="C287" s="13" t="s">
        <v>653</v>
      </c>
      <c r="D287" s="13" t="str">
        <f t="shared" si="3"/>
        <v>Error?</v>
      </c>
    </row>
    <row r="288" spans="1:4" x14ac:dyDescent="0.2">
      <c r="A288" s="54">
        <v>227</v>
      </c>
      <c r="B288" s="1221">
        <f>'Assets-Liab 5-6'!N41</f>
        <v>19150521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578838</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7601860</v>
      </c>
      <c r="D705" s="13" t="str">
        <f t="shared" si="10"/>
        <v>Error?</v>
      </c>
    </row>
    <row r="706" spans="1:4" x14ac:dyDescent="0.2">
      <c r="A706" s="54">
        <v>645</v>
      </c>
      <c r="B706" s="1221">
        <f>'Expenditures 15-22'!C16</f>
        <v>153664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512221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131151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10197545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250036</v>
      </c>
      <c r="D722" s="13" t="str">
        <f t="shared" si="10"/>
        <v>Error?</v>
      </c>
    </row>
    <row r="723" spans="1:4" x14ac:dyDescent="0.2">
      <c r="A723" s="54">
        <v>662</v>
      </c>
      <c r="B723" s="1221">
        <f>'Expenditures 15-22'!C38</f>
        <v>117610</v>
      </c>
      <c r="D723" s="13" t="str">
        <f t="shared" si="10"/>
        <v>Error?</v>
      </c>
    </row>
    <row r="724" spans="1:4" x14ac:dyDescent="0.2">
      <c r="A724" s="54">
        <v>663</v>
      </c>
      <c r="B724" s="1221">
        <f>'Expenditures 15-22'!C39</f>
        <v>268266</v>
      </c>
      <c r="D724" s="13" t="str">
        <f t="shared" si="10"/>
        <v>Error?</v>
      </c>
    </row>
    <row r="725" spans="1:4" x14ac:dyDescent="0.2">
      <c r="A725" s="54">
        <v>664</v>
      </c>
      <c r="B725" s="1221">
        <f>'Expenditures 15-22'!C40</f>
        <v>251349</v>
      </c>
      <c r="D725" s="13" t="str">
        <f t="shared" si="10"/>
        <v>Error?</v>
      </c>
    </row>
    <row r="726" spans="1:4" x14ac:dyDescent="0.2">
      <c r="A726" s="54">
        <v>665</v>
      </c>
      <c r="B726" s="1221">
        <f>'Expenditures 15-22'!C41</f>
        <v>164301</v>
      </c>
      <c r="D726" s="13" t="str">
        <f t="shared" si="10"/>
        <v>Error?</v>
      </c>
    </row>
    <row r="727" spans="1:4" x14ac:dyDescent="0.2">
      <c r="A727" s="54">
        <v>666</v>
      </c>
      <c r="B727" s="1221">
        <f>'Expenditures 15-22'!C42</f>
        <v>1051562</v>
      </c>
      <c r="C727" s="13" t="s">
        <v>653</v>
      </c>
      <c r="D727" s="13" t="str">
        <f t="shared" si="10"/>
        <v>Error?</v>
      </c>
    </row>
    <row r="728" spans="1:4" x14ac:dyDescent="0.2">
      <c r="A728" s="54">
        <v>667</v>
      </c>
      <c r="B728" s="1221">
        <f>'Expenditures 15-22'!C44</f>
        <v>162319</v>
      </c>
      <c r="D728" s="13" t="str">
        <f t="shared" si="10"/>
        <v>Error?</v>
      </c>
    </row>
    <row r="729" spans="1:4" x14ac:dyDescent="0.2">
      <c r="A729" s="54">
        <v>668</v>
      </c>
      <c r="B729" s="1221">
        <f>'Expenditures 15-22'!C45</f>
        <v>584808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747127</v>
      </c>
      <c r="C731" s="13" t="s">
        <v>653</v>
      </c>
      <c r="D731" s="13" t="str">
        <f t="shared" si="10"/>
        <v>Error?</v>
      </c>
    </row>
    <row r="732" spans="1:4" x14ac:dyDescent="0.2">
      <c r="A732" s="54">
        <v>671</v>
      </c>
      <c r="B732" s="1221">
        <f>'Expenditures 15-22'!C49</f>
        <v>12100</v>
      </c>
      <c r="D732" s="13" t="str">
        <f t="shared" si="10"/>
        <v>Error?</v>
      </c>
    </row>
    <row r="733" spans="1:4" x14ac:dyDescent="0.2">
      <c r="A733" s="54">
        <v>672</v>
      </c>
      <c r="B733" s="1221">
        <f>'Expenditures 15-22'!C50</f>
        <v>334204</v>
      </c>
      <c r="D733" s="13" t="str">
        <f t="shared" si="10"/>
        <v>Error?</v>
      </c>
    </row>
    <row r="734" spans="1:4" x14ac:dyDescent="0.2">
      <c r="A734" s="54">
        <v>673</v>
      </c>
      <c r="B734" s="1221">
        <f>'Expenditures 15-22'!C53</f>
        <v>346304</v>
      </c>
      <c r="C734" s="13" t="s">
        <v>653</v>
      </c>
      <c r="D734" s="13" t="str">
        <f t="shared" si="10"/>
        <v>Error?</v>
      </c>
    </row>
    <row r="735" spans="1:4" x14ac:dyDescent="0.2">
      <c r="A735" s="54">
        <v>674</v>
      </c>
      <c r="B735" s="1221">
        <f>'Expenditures 15-22'!C55</f>
        <v>768237</v>
      </c>
      <c r="D735" s="13" t="str">
        <f t="shared" si="10"/>
        <v>Error?</v>
      </c>
    </row>
    <row r="736" spans="1:4" x14ac:dyDescent="0.2">
      <c r="A736" s="54">
        <v>675</v>
      </c>
      <c r="B736" s="1221">
        <f>'Expenditures 15-22'!C56</f>
        <v>179438</v>
      </c>
      <c r="D736" s="13" t="str">
        <f t="shared" si="10"/>
        <v>Error?</v>
      </c>
    </row>
    <row r="737" spans="1:4" x14ac:dyDescent="0.2">
      <c r="A737" s="54">
        <v>676</v>
      </c>
      <c r="B737" s="1221">
        <f>'Expenditures 15-22'!C57</f>
        <v>947675</v>
      </c>
      <c r="C737" s="13" t="s">
        <v>653</v>
      </c>
      <c r="D737" s="13" t="str">
        <f t="shared" si="10"/>
        <v>Error?</v>
      </c>
    </row>
    <row r="738" spans="1:4" x14ac:dyDescent="0.2">
      <c r="A738" s="54">
        <v>677</v>
      </c>
      <c r="B738" s="1221">
        <f>'Expenditures 15-22'!C59</f>
        <v>323228</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111903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435131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70044</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70044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3597843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13795388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1955391</v>
      </c>
      <c r="D763" s="13" t="str">
        <f t="shared" si="10"/>
        <v>Error?</v>
      </c>
    </row>
    <row r="764" spans="1:4" x14ac:dyDescent="0.2">
      <c r="A764" s="54">
        <v>703</v>
      </c>
      <c r="B764" s="1221">
        <f>'Expenditures 15-22'!D16</f>
        <v>35379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116624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7239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2872124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37036</v>
      </c>
      <c r="D780" s="13" t="str">
        <f t="shared" si="11"/>
        <v>Error?</v>
      </c>
    </row>
    <row r="781" spans="1:4" x14ac:dyDescent="0.2">
      <c r="A781" s="54">
        <v>720</v>
      </c>
      <c r="B781" s="1221">
        <f>'Expenditures 15-22'!D38</f>
        <v>50051</v>
      </c>
      <c r="D781" s="13" t="str">
        <f t="shared" si="11"/>
        <v>Error?</v>
      </c>
    </row>
    <row r="782" spans="1:4" x14ac:dyDescent="0.2">
      <c r="A782" s="54">
        <v>721</v>
      </c>
      <c r="B782" s="1221">
        <f>'Expenditures 15-22'!D39</f>
        <v>64178</v>
      </c>
      <c r="D782" s="13" t="str">
        <f t="shared" si="11"/>
        <v>Error?</v>
      </c>
    </row>
    <row r="783" spans="1:4" x14ac:dyDescent="0.2">
      <c r="A783" s="54">
        <v>722</v>
      </c>
      <c r="B783" s="1221">
        <f>'Expenditures 15-22'!D40</f>
        <v>52651</v>
      </c>
      <c r="D783" s="13" t="str">
        <f t="shared" si="11"/>
        <v>Error?</v>
      </c>
    </row>
    <row r="784" spans="1:4" x14ac:dyDescent="0.2">
      <c r="A784" s="54">
        <v>723</v>
      </c>
      <c r="B784" s="1221">
        <f>'Expenditures 15-22'!D41</f>
        <v>8902</v>
      </c>
      <c r="D784" s="13" t="str">
        <f t="shared" si="11"/>
        <v>Error?</v>
      </c>
    </row>
    <row r="785" spans="1:4" x14ac:dyDescent="0.2">
      <c r="A785" s="54">
        <v>724</v>
      </c>
      <c r="B785" s="1221">
        <f>'Expenditures 15-22'!D42</f>
        <v>212818</v>
      </c>
      <c r="C785" s="13" t="s">
        <v>653</v>
      </c>
      <c r="D785" s="13" t="str">
        <f t="shared" si="11"/>
        <v>Error?</v>
      </c>
    </row>
    <row r="786" spans="1:4" x14ac:dyDescent="0.2">
      <c r="A786" s="54">
        <v>725</v>
      </c>
      <c r="B786" s="1221">
        <f>'Expenditures 15-22'!D44</f>
        <v>32637</v>
      </c>
      <c r="D786" s="13" t="str">
        <f t="shared" si="11"/>
        <v>Error?</v>
      </c>
    </row>
    <row r="787" spans="1:4" x14ac:dyDescent="0.2">
      <c r="A787" s="54">
        <v>726</v>
      </c>
      <c r="B787" s="1221">
        <f>'Expenditures 15-22'!D45</f>
        <v>132594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165231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53282</v>
      </c>
      <c r="D791" s="13" t="str">
        <f t="shared" si="11"/>
        <v>Error?</v>
      </c>
    </row>
    <row r="792" spans="1:4" x14ac:dyDescent="0.2">
      <c r="A792" s="54">
        <v>731</v>
      </c>
      <c r="B792" s="1221">
        <f>'Expenditures 15-22'!D53</f>
        <v>53282</v>
      </c>
      <c r="C792" s="13" t="s">
        <v>653</v>
      </c>
      <c r="D792" s="13" t="str">
        <f t="shared" si="11"/>
        <v>Error?</v>
      </c>
    </row>
    <row r="793" spans="1:4" x14ac:dyDescent="0.2">
      <c r="A793" s="54">
        <v>732</v>
      </c>
      <c r="B793" s="1221">
        <f>'Expenditures 15-22'!D55</f>
        <v>280637</v>
      </c>
      <c r="D793" s="13" t="str">
        <f t="shared" si="11"/>
        <v>Error?</v>
      </c>
    </row>
    <row r="794" spans="1:4" x14ac:dyDescent="0.2">
      <c r="A794" s="54">
        <v>733</v>
      </c>
      <c r="B794" s="1221">
        <f>'Expenditures 15-22'!D56</f>
        <v>48119</v>
      </c>
      <c r="D794" s="13" t="str">
        <f t="shared" si="11"/>
        <v>Error?</v>
      </c>
    </row>
    <row r="795" spans="1:4" x14ac:dyDescent="0.2">
      <c r="A795" s="54">
        <v>734</v>
      </c>
      <c r="B795" s="1221">
        <f>'Expenditures 15-22'!D57</f>
        <v>328756</v>
      </c>
      <c r="C795" s="13" t="s">
        <v>653</v>
      </c>
      <c r="D795" s="13" t="str">
        <f t="shared" si="11"/>
        <v>Error?</v>
      </c>
    </row>
    <row r="796" spans="1:4" x14ac:dyDescent="0.2">
      <c r="A796" s="54">
        <v>735</v>
      </c>
      <c r="B796" s="1221">
        <f>'Expenditures 15-22'!D59</f>
        <v>109676</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2742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112418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17317</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17317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889822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3761946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12630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2990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8928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790450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1317</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1317</v>
      </c>
      <c r="C843" s="13" t="s">
        <v>653</v>
      </c>
      <c r="D843" s="13" t="str">
        <f t="shared" si="12"/>
        <v>Error?</v>
      </c>
    </row>
    <row r="844" spans="1:4" x14ac:dyDescent="0.2">
      <c r="A844" s="54">
        <v>783</v>
      </c>
      <c r="B844" s="1221">
        <f>'Expenditures 15-22'!E44</f>
        <v>135693</v>
      </c>
      <c r="D844" s="13" t="str">
        <f t="shared" si="12"/>
        <v>Error?</v>
      </c>
    </row>
    <row r="845" spans="1:4" x14ac:dyDescent="0.2">
      <c r="A845" s="54">
        <v>784</v>
      </c>
      <c r="B845" s="1221">
        <f>'Expenditures 15-22'!E45</f>
        <v>358048</v>
      </c>
      <c r="D845" s="13" t="str">
        <f t="shared" si="12"/>
        <v>Error?</v>
      </c>
    </row>
    <row r="846" spans="1:4" x14ac:dyDescent="0.2">
      <c r="A846" s="54">
        <v>785</v>
      </c>
      <c r="B846" s="1221">
        <f>'Expenditures 15-22'!E46</f>
        <v>14725</v>
      </c>
      <c r="D846" s="13" t="str">
        <f t="shared" si="12"/>
        <v>Error?</v>
      </c>
    </row>
    <row r="847" spans="1:4" x14ac:dyDescent="0.2">
      <c r="A847" s="54">
        <v>786</v>
      </c>
      <c r="B847" s="1221">
        <f>'Expenditures 15-22'!E47</f>
        <v>508466</v>
      </c>
      <c r="C847" s="13" t="s">
        <v>653</v>
      </c>
      <c r="D847" s="13" t="str">
        <f t="shared" si="12"/>
        <v>Error?</v>
      </c>
    </row>
    <row r="848" spans="1:4" x14ac:dyDescent="0.2">
      <c r="A848" s="54">
        <v>787</v>
      </c>
      <c r="B848" s="1221">
        <f>'Expenditures 15-22'!E49</f>
        <v>473670</v>
      </c>
      <c r="D848" s="13" t="str">
        <f t="shared" si="12"/>
        <v>Error?</v>
      </c>
    </row>
    <row r="849" spans="1:4" x14ac:dyDescent="0.2">
      <c r="A849" s="54">
        <v>788</v>
      </c>
      <c r="B849" s="1221">
        <f>'Expenditures 15-22'!E50</f>
        <v>33492</v>
      </c>
      <c r="D849" s="13" t="str">
        <f t="shared" si="12"/>
        <v>Error?</v>
      </c>
    </row>
    <row r="850" spans="1:4" x14ac:dyDescent="0.2">
      <c r="A850" s="54">
        <v>789</v>
      </c>
      <c r="B850" s="1221">
        <f>'Expenditures 15-22'!E53</f>
        <v>507162</v>
      </c>
      <c r="C850" s="13" t="s">
        <v>653</v>
      </c>
      <c r="D850" s="13" t="str">
        <f t="shared" si="12"/>
        <v>Error?</v>
      </c>
    </row>
    <row r="851" spans="1:4" x14ac:dyDescent="0.2">
      <c r="A851" s="54">
        <v>790</v>
      </c>
      <c r="B851" s="1221">
        <f>'Expenditures 15-22'!E55</f>
        <v>709</v>
      </c>
      <c r="D851" s="13" t="str">
        <f t="shared" si="12"/>
        <v>Error?</v>
      </c>
    </row>
    <row r="852" spans="1:4" x14ac:dyDescent="0.2">
      <c r="A852" s="54">
        <v>791</v>
      </c>
      <c r="B852" s="1221">
        <f>'Expenditures 15-22'!E56</f>
        <v>17334</v>
      </c>
      <c r="D852" s="13" t="str">
        <f t="shared" si="12"/>
        <v>Error?</v>
      </c>
    </row>
    <row r="853" spans="1:4" x14ac:dyDescent="0.2">
      <c r="A853" s="54">
        <v>792</v>
      </c>
      <c r="B853" s="1221">
        <f>'Expenditures 15-22'!E57</f>
        <v>18043</v>
      </c>
      <c r="C853" s="13" t="s">
        <v>653</v>
      </c>
      <c r="D853" s="13" t="str">
        <f t="shared" si="12"/>
        <v>Error?</v>
      </c>
    </row>
    <row r="854" spans="1:4" x14ac:dyDescent="0.2">
      <c r="A854" s="54">
        <v>793</v>
      </c>
      <c r="B854" s="1221">
        <f>'Expenditures 15-22'!E59</f>
        <v>3730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210256</v>
      </c>
      <c r="D859" s="13" t="str">
        <f t="shared" si="12"/>
        <v>Error?</v>
      </c>
    </row>
    <row r="860" spans="1:4" x14ac:dyDescent="0.2">
      <c r="A860" s="82">
        <v>799</v>
      </c>
      <c r="D860" s="13" t="str">
        <f t="shared" si="12"/>
        <v>OK</v>
      </c>
    </row>
    <row r="861" spans="1:4" x14ac:dyDescent="0.2">
      <c r="A861" s="54">
        <v>800</v>
      </c>
      <c r="B861" s="1221">
        <f>'Expenditures 15-22'!E65</f>
        <v>213986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7232</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11015</v>
      </c>
      <c r="D867" s="13" t="str">
        <f t="shared" si="12"/>
        <v>Error?</v>
      </c>
    </row>
    <row r="868" spans="1:4" x14ac:dyDescent="0.2">
      <c r="A868" s="82">
        <v>807</v>
      </c>
      <c r="D868" s="13" t="str">
        <f t="shared" si="12"/>
        <v>OK</v>
      </c>
    </row>
    <row r="869" spans="1:4" x14ac:dyDescent="0.2">
      <c r="A869" s="54">
        <v>808</v>
      </c>
      <c r="B869" s="1221">
        <f>'Expenditures 15-22'!E72</f>
        <v>18247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1267221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2057671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152877</v>
      </c>
      <c r="D879" s="13" t="str">
        <f t="shared" si="12"/>
        <v>Error?</v>
      </c>
    </row>
    <row r="880" spans="1:4" x14ac:dyDescent="0.2">
      <c r="A880" s="54">
        <v>819</v>
      </c>
      <c r="B880" s="1221">
        <f>'Expenditures 15-22'!F16</f>
        <v>2002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12466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5684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220463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1699</v>
      </c>
      <c r="D896" s="13" t="str">
        <f t="shared" si="13"/>
        <v>Error?</v>
      </c>
    </row>
    <row r="897" spans="1:4" x14ac:dyDescent="0.2">
      <c r="A897" s="54">
        <v>836</v>
      </c>
      <c r="B897" s="1221">
        <f>'Expenditures 15-22'!F38</f>
        <v>4468</v>
      </c>
      <c r="D897" s="13" t="str">
        <f t="shared" si="13"/>
        <v>Error?</v>
      </c>
    </row>
    <row r="898" spans="1:4" x14ac:dyDescent="0.2">
      <c r="A898" s="54">
        <v>837</v>
      </c>
      <c r="B898" s="1221">
        <f>'Expenditures 15-22'!F39</f>
        <v>1582</v>
      </c>
      <c r="D898" s="13" t="str">
        <f t="shared" si="13"/>
        <v>Error?</v>
      </c>
    </row>
    <row r="899" spans="1:4" x14ac:dyDescent="0.2">
      <c r="A899" s="54">
        <v>838</v>
      </c>
      <c r="B899" s="1221">
        <f>'Expenditures 15-22'!F40</f>
        <v>2367</v>
      </c>
      <c r="D899" s="13" t="str">
        <f t="shared" si="13"/>
        <v>Error?</v>
      </c>
    </row>
    <row r="900" spans="1:4" x14ac:dyDescent="0.2">
      <c r="A900" s="54">
        <v>839</v>
      </c>
      <c r="B900" s="1221">
        <f>'Expenditures 15-22'!F41</f>
        <v>9879</v>
      </c>
      <c r="D900" s="13" t="str">
        <f t="shared" si="13"/>
        <v>Error?</v>
      </c>
    </row>
    <row r="901" spans="1:4" x14ac:dyDescent="0.2">
      <c r="A901" s="54">
        <v>840</v>
      </c>
      <c r="B901" s="1221">
        <f>'Expenditures 15-22'!F42</f>
        <v>19995</v>
      </c>
      <c r="C901" s="13" t="s">
        <v>653</v>
      </c>
      <c r="D901" s="13" t="str">
        <f t="shared" si="13"/>
        <v>Error?</v>
      </c>
    </row>
    <row r="902" spans="1:4" x14ac:dyDescent="0.2">
      <c r="A902" s="54">
        <v>841</v>
      </c>
      <c r="B902" s="1221">
        <f>'Expenditures 15-22'!F44</f>
        <v>153146</v>
      </c>
      <c r="D902" s="13" t="str">
        <f t="shared" si="13"/>
        <v>Error?</v>
      </c>
    </row>
    <row r="903" spans="1:4" x14ac:dyDescent="0.2">
      <c r="A903" s="54">
        <v>842</v>
      </c>
      <c r="B903" s="1221">
        <f>'Expenditures 15-22'!F45</f>
        <v>178719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331865</v>
      </c>
      <c r="C905" s="13" t="s">
        <v>653</v>
      </c>
      <c r="D905" s="13" t="str">
        <f t="shared" si="13"/>
        <v>Error?</v>
      </c>
    </row>
    <row r="906" spans="1:4" x14ac:dyDescent="0.2">
      <c r="A906" s="54">
        <v>845</v>
      </c>
      <c r="B906" s="1221">
        <f>'Expenditures 15-22'!F49</f>
        <v>14164</v>
      </c>
      <c r="D906" s="13" t="str">
        <f t="shared" si="13"/>
        <v>Error?</v>
      </c>
    </row>
    <row r="907" spans="1:4" x14ac:dyDescent="0.2">
      <c r="A907" s="54">
        <v>846</v>
      </c>
      <c r="B907" s="1221">
        <f>'Expenditures 15-22'!F50</f>
        <v>588</v>
      </c>
      <c r="D907" s="13" t="str">
        <f t="shared" si="13"/>
        <v>Error?</v>
      </c>
    </row>
    <row r="908" spans="1:4" x14ac:dyDescent="0.2">
      <c r="A908" s="54">
        <v>847</v>
      </c>
      <c r="B908" s="1221">
        <f>'Expenditures 15-22'!F53</f>
        <v>14752</v>
      </c>
      <c r="C908" s="13" t="s">
        <v>653</v>
      </c>
      <c r="D908" s="13" t="str">
        <f t="shared" si="13"/>
        <v>Error?</v>
      </c>
    </row>
    <row r="909" spans="1:4" x14ac:dyDescent="0.2">
      <c r="A909" s="54">
        <v>848</v>
      </c>
      <c r="B909" s="1221">
        <f>'Expenditures 15-22'!F55</f>
        <v>12271</v>
      </c>
      <c r="D909" s="13" t="str">
        <f t="shared" si="13"/>
        <v>Error?</v>
      </c>
    </row>
    <row r="910" spans="1:4" x14ac:dyDescent="0.2">
      <c r="A910" s="54">
        <v>849</v>
      </c>
      <c r="B910" s="1221">
        <f>'Expenditures 15-22'!F56</f>
        <v>1173</v>
      </c>
      <c r="D910" s="13" t="str">
        <f t="shared" si="13"/>
        <v>Error?</v>
      </c>
    </row>
    <row r="911" spans="1:4" x14ac:dyDescent="0.2">
      <c r="A911" s="54">
        <v>850</v>
      </c>
      <c r="B911" s="1221">
        <f>'Expenditures 15-22'!F57</f>
        <v>13444</v>
      </c>
      <c r="C911" s="13" t="s">
        <v>653</v>
      </c>
      <c r="D911" s="13" t="str">
        <f t="shared" si="13"/>
        <v>Error?</v>
      </c>
    </row>
    <row r="912" spans="1:4" x14ac:dyDescent="0.2">
      <c r="A912" s="54">
        <v>851</v>
      </c>
      <c r="B912" s="1221">
        <f>'Expenditures 15-22'!F59</f>
        <v>820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14799</v>
      </c>
      <c r="D916" s="13" t="str">
        <f t="shared" si="13"/>
        <v>Error?</v>
      </c>
    </row>
    <row r="917" spans="1:4" x14ac:dyDescent="0.2">
      <c r="A917" s="54">
        <v>856</v>
      </c>
      <c r="B917" s="1221">
        <f>'Expenditures 15-22'!F64</f>
        <v>4611</v>
      </c>
      <c r="D917" s="13" t="str">
        <f t="shared" si="13"/>
        <v>Error?</v>
      </c>
    </row>
    <row r="918" spans="1:4" x14ac:dyDescent="0.2">
      <c r="A918" s="82">
        <v>857</v>
      </c>
      <c r="D918" s="13" t="str">
        <f t="shared" si="13"/>
        <v>OK</v>
      </c>
    </row>
    <row r="919" spans="1:4" x14ac:dyDescent="0.2">
      <c r="A919" s="54">
        <v>858</v>
      </c>
      <c r="B919" s="1221">
        <f>'Expenditures 15-22'!F65</f>
        <v>20230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1117</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1117</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401403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621866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1556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1556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319054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319054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15840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15840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334894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336450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8258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9637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464</v>
      </c>
      <c r="D1018" s="13" t="str">
        <f t="shared" si="14"/>
        <v>Error?</v>
      </c>
    </row>
    <row r="1019" spans="1:4" x14ac:dyDescent="0.2">
      <c r="A1019" s="54">
        <v>958</v>
      </c>
      <c r="B1019" s="1221">
        <f>'Expenditures 15-22'!H45</f>
        <v>20006</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20470</v>
      </c>
      <c r="C1021" s="13" t="s">
        <v>653</v>
      </c>
      <c r="D1021" s="13" t="str">
        <f t="shared" si="14"/>
        <v>Error?</v>
      </c>
    </row>
    <row r="1022" spans="1:4" x14ac:dyDescent="0.2">
      <c r="A1022" s="54">
        <v>961</v>
      </c>
      <c r="B1022" s="1221">
        <f>'Expenditures 15-22'!H49</f>
        <v>29588</v>
      </c>
      <c r="D1022" s="13" t="str">
        <f t="shared" si="14"/>
        <v>Error?</v>
      </c>
    </row>
    <row r="1023" spans="1:4" x14ac:dyDescent="0.2">
      <c r="A1023" s="54">
        <v>962</v>
      </c>
      <c r="B1023" s="1221">
        <f>'Expenditures 15-22'!H50</f>
        <v>10538</v>
      </c>
      <c r="D1023" s="13" t="str">
        <f t="shared" ref="D1023:D1086" si="15">IF(ISBLANK(B1023),"OK",IF(A1023-B1023=0,"OK","Error?"))</f>
        <v>Error?</v>
      </c>
    </row>
    <row r="1024" spans="1:4" x14ac:dyDescent="0.2">
      <c r="A1024" s="54">
        <v>963</v>
      </c>
      <c r="B1024" s="1221">
        <f>'Expenditures 15-22'!H53</f>
        <v>40126</v>
      </c>
      <c r="C1024" s="13" t="s">
        <v>653</v>
      </c>
      <c r="D1024" s="13" t="str">
        <f t="shared" si="15"/>
        <v>Error?</v>
      </c>
    </row>
    <row r="1025" spans="1:4" x14ac:dyDescent="0.2">
      <c r="A1025" s="54">
        <v>964</v>
      </c>
      <c r="B1025" s="1221">
        <f>'Expenditures 15-22'!H55</f>
        <v>2680</v>
      </c>
      <c r="D1025" s="13" t="str">
        <f t="shared" si="15"/>
        <v>Error?</v>
      </c>
    </row>
    <row r="1026" spans="1:4" x14ac:dyDescent="0.2">
      <c r="A1026" s="54">
        <v>965</v>
      </c>
      <c r="B1026" s="1221">
        <f>'Expenditures 15-22'!H56</f>
        <v>2932</v>
      </c>
      <c r="D1026" s="13" t="str">
        <f t="shared" si="15"/>
        <v>Error?</v>
      </c>
    </row>
    <row r="1027" spans="1:4" x14ac:dyDescent="0.2">
      <c r="A1027" s="54">
        <v>966</v>
      </c>
      <c r="B1027" s="1221">
        <f>'Expenditures 15-22'!H57</f>
        <v>5612</v>
      </c>
      <c r="C1027" s="13" t="s">
        <v>653</v>
      </c>
      <c r="D1027" s="13" t="str">
        <f t="shared" si="15"/>
        <v>Error?</v>
      </c>
    </row>
    <row r="1028" spans="1:4" x14ac:dyDescent="0.2">
      <c r="A1028" s="54">
        <v>967</v>
      </c>
      <c r="B1028" s="1221">
        <f>'Expenditures 15-22'!H59</f>
        <v>58848</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58848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125056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936275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1070968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9746282</v>
      </c>
      <c r="C1093" s="13" t="s">
        <v>653</v>
      </c>
      <c r="D1093" s="13" t="str">
        <f t="shared" si="16"/>
        <v>Error?</v>
      </c>
    </row>
    <row r="1094" spans="1:4" x14ac:dyDescent="0.2">
      <c r="A1094" s="54">
        <v>1033</v>
      </c>
      <c r="B1094" s="1221">
        <f>'Expenditures 15-22'!K16</f>
        <v>191045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644301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153002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14105485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288771</v>
      </c>
      <c r="C1110" s="13" t="s">
        <v>653</v>
      </c>
      <c r="D1110" s="13" t="str">
        <f t="shared" si="16"/>
        <v>Error?</v>
      </c>
    </row>
    <row r="1111" spans="1:4" x14ac:dyDescent="0.2">
      <c r="A1111" s="54">
        <v>1050</v>
      </c>
      <c r="B1111" s="1221">
        <f>'Expenditures 15-22'!K38</f>
        <v>172129</v>
      </c>
      <c r="C1111" s="13" t="s">
        <v>653</v>
      </c>
      <c r="D1111" s="13" t="str">
        <f t="shared" si="16"/>
        <v>Error?</v>
      </c>
    </row>
    <row r="1112" spans="1:4" x14ac:dyDescent="0.2">
      <c r="A1112" s="54">
        <v>1051</v>
      </c>
      <c r="B1112" s="1221">
        <f>'Expenditures 15-22'!K39</f>
        <v>335343</v>
      </c>
      <c r="C1112" s="13" t="s">
        <v>653</v>
      </c>
      <c r="D1112" s="13" t="str">
        <f t="shared" si="16"/>
        <v>Error?</v>
      </c>
    </row>
    <row r="1113" spans="1:4" x14ac:dyDescent="0.2">
      <c r="A1113" s="54">
        <v>1052</v>
      </c>
      <c r="B1113" s="1221">
        <f>'Expenditures 15-22'!K40</f>
        <v>306367</v>
      </c>
      <c r="C1113" s="13" t="s">
        <v>653</v>
      </c>
      <c r="D1113" s="13" t="str">
        <f t="shared" si="16"/>
        <v>Error?</v>
      </c>
    </row>
    <row r="1114" spans="1:4" x14ac:dyDescent="0.2">
      <c r="A1114" s="54">
        <v>1053</v>
      </c>
      <c r="B1114" s="1221">
        <f>'Expenditures 15-22'!K41</f>
        <v>183082</v>
      </c>
      <c r="C1114" s="13" t="s">
        <v>653</v>
      </c>
      <c r="D1114" s="13" t="str">
        <f t="shared" si="16"/>
        <v>Error?</v>
      </c>
    </row>
    <row r="1115" spans="1:4" x14ac:dyDescent="0.2">
      <c r="A1115" s="54">
        <v>1054</v>
      </c>
      <c r="B1115" s="1221">
        <f>'Expenditures 15-22'!K42</f>
        <v>1285692</v>
      </c>
      <c r="C1115" s="13" t="s">
        <v>653</v>
      </c>
      <c r="D1115" s="13" t="str">
        <f t="shared" si="16"/>
        <v>Error?</v>
      </c>
    </row>
    <row r="1116" spans="1:4" x14ac:dyDescent="0.2">
      <c r="A1116" s="54">
        <v>1055</v>
      </c>
      <c r="B1116" s="1221">
        <f>'Expenditures 15-22'!K44</f>
        <v>484259</v>
      </c>
      <c r="C1116" s="13" t="s">
        <v>653</v>
      </c>
      <c r="D1116" s="13" t="str">
        <f t="shared" si="16"/>
        <v>Error?</v>
      </c>
    </row>
    <row r="1117" spans="1:4" x14ac:dyDescent="0.2">
      <c r="A1117" s="54">
        <v>1056</v>
      </c>
      <c r="B1117" s="1221">
        <f>'Expenditures 15-22'!K45</f>
        <v>1892318</v>
      </c>
      <c r="C1117" s="13" t="s">
        <v>653</v>
      </c>
      <c r="D1117" s="13" t="str">
        <f t="shared" si="16"/>
        <v>Error?</v>
      </c>
    </row>
    <row r="1118" spans="1:4" x14ac:dyDescent="0.2">
      <c r="A1118" s="54">
        <v>1057</v>
      </c>
      <c r="B1118" s="1221">
        <f>'Expenditures 15-22'!K46</f>
        <v>14725</v>
      </c>
      <c r="C1118" s="13" t="s">
        <v>653</v>
      </c>
      <c r="D1118" s="13" t="str">
        <f t="shared" si="16"/>
        <v>Error?</v>
      </c>
    </row>
    <row r="1119" spans="1:4" x14ac:dyDescent="0.2">
      <c r="A1119" s="54">
        <v>1058</v>
      </c>
      <c r="B1119" s="1221">
        <f>'Expenditures 15-22'!K47</f>
        <v>2391302</v>
      </c>
      <c r="C1119" s="13" t="s">
        <v>653</v>
      </c>
      <c r="D1119" s="13" t="str">
        <f t="shared" si="16"/>
        <v>Error?</v>
      </c>
    </row>
    <row r="1120" spans="1:4" x14ac:dyDescent="0.2">
      <c r="A1120" s="54">
        <v>1059</v>
      </c>
      <c r="B1120" s="1221">
        <f>'Expenditures 15-22'!K49</f>
        <v>580291</v>
      </c>
      <c r="C1120" s="13" t="s">
        <v>653</v>
      </c>
      <c r="D1120" s="13" t="str">
        <f t="shared" si="16"/>
        <v>Error?</v>
      </c>
    </row>
    <row r="1121" spans="1:4" x14ac:dyDescent="0.2">
      <c r="A1121" s="54">
        <v>1060</v>
      </c>
      <c r="B1121" s="1221">
        <f>'Expenditures 15-22'!K50</f>
        <v>432104</v>
      </c>
      <c r="C1121" s="13" t="s">
        <v>653</v>
      </c>
      <c r="D1121" s="13" t="str">
        <f t="shared" si="16"/>
        <v>Error?</v>
      </c>
    </row>
    <row r="1122" spans="1:4" x14ac:dyDescent="0.2">
      <c r="A1122" s="54">
        <v>1061</v>
      </c>
      <c r="B1122" s="1221">
        <f>'Expenditures 15-22'!K53</f>
        <v>1012395</v>
      </c>
      <c r="C1122" s="13" t="s">
        <v>653</v>
      </c>
      <c r="D1122" s="13" t="str">
        <f t="shared" si="16"/>
        <v>Error?</v>
      </c>
    </row>
    <row r="1123" spans="1:4" x14ac:dyDescent="0.2">
      <c r="A1123" s="54">
        <v>1062</v>
      </c>
      <c r="B1123" s="1221">
        <f>'Expenditures 15-22'!K55</f>
        <v>1094847</v>
      </c>
      <c r="C1123" s="13" t="s">
        <v>653</v>
      </c>
      <c r="D1123" s="13" t="str">
        <f t="shared" si="16"/>
        <v>Error?</v>
      </c>
    </row>
    <row r="1124" spans="1:4" x14ac:dyDescent="0.2">
      <c r="A1124" s="54">
        <v>1063</v>
      </c>
      <c r="B1124" s="1221">
        <f>'Expenditures 15-22'!K56</f>
        <v>248996</v>
      </c>
      <c r="C1124" s="13" t="s">
        <v>653</v>
      </c>
      <c r="D1124" s="13" t="str">
        <f t="shared" si="16"/>
        <v>Error?</v>
      </c>
    </row>
    <row r="1125" spans="1:4" x14ac:dyDescent="0.2">
      <c r="A1125" s="54">
        <v>1064</v>
      </c>
      <c r="B1125" s="1221">
        <f>'Expenditures 15-22'!K57</f>
        <v>1343843</v>
      </c>
      <c r="C1125" s="13" t="s">
        <v>653</v>
      </c>
      <c r="D1125" s="13" t="str">
        <f t="shared" si="16"/>
        <v>Error?</v>
      </c>
    </row>
    <row r="1126" spans="1:4" x14ac:dyDescent="0.2">
      <c r="A1126" s="54">
        <v>1065</v>
      </c>
      <c r="B1126" s="1221">
        <f>'Expenditures 15-22'!K59</f>
        <v>496302</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129444</v>
      </c>
      <c r="C1130" s="13" t="s">
        <v>653</v>
      </c>
      <c r="D1130" s="13" t="str">
        <f t="shared" si="16"/>
        <v>Error?</v>
      </c>
    </row>
    <row r="1131" spans="1:4" x14ac:dyDescent="0.2">
      <c r="A1131" s="54">
        <v>1070</v>
      </c>
      <c r="B1131" s="1221">
        <f>'Expenditures 15-22'!K64</f>
        <v>214867</v>
      </c>
      <c r="C1131" s="13" t="s">
        <v>653</v>
      </c>
      <c r="D1131" s="13" t="str">
        <f t="shared" si="16"/>
        <v>Error?</v>
      </c>
    </row>
    <row r="1132" spans="1:4" x14ac:dyDescent="0.2">
      <c r="A1132" s="82">
        <v>1071</v>
      </c>
      <c r="D1132" s="13" t="str">
        <f t="shared" si="16"/>
        <v>OK</v>
      </c>
    </row>
    <row r="1133" spans="1:4" x14ac:dyDescent="0.2">
      <c r="A1133" s="54">
        <v>1072</v>
      </c>
      <c r="B1133" s="1221">
        <f>'Expenditures 15-22'!K65</f>
        <v>840613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95710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11015</v>
      </c>
      <c r="C1139" s="13" t="s">
        <v>653</v>
      </c>
      <c r="D1139" s="13" t="str">
        <f t="shared" si="16"/>
        <v>Error?</v>
      </c>
    </row>
    <row r="1140" spans="1:4" x14ac:dyDescent="0.2">
      <c r="A1140" s="82">
        <v>1079</v>
      </c>
      <c r="D1140" s="13" t="str">
        <f t="shared" si="16"/>
        <v>OK</v>
      </c>
    </row>
    <row r="1141" spans="1:4" x14ac:dyDescent="0.2">
      <c r="A1141" s="54">
        <v>1080</v>
      </c>
      <c r="B1141" s="1221">
        <f>'Expenditures 15-22'!K72</f>
        <v>106725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6980570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936275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22022330</v>
      </c>
      <c r="C1152" s="13" t="s">
        <v>653</v>
      </c>
      <c r="D1152" s="13" t="str">
        <f t="shared" si="17"/>
        <v>Error?</v>
      </c>
    </row>
    <row r="1153" spans="1:4" x14ac:dyDescent="0.2">
      <c r="A1153" s="54">
        <v>1092</v>
      </c>
      <c r="B1153" s="1221">
        <f>'Expenditures 15-22'!K115</f>
        <v>438892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331339</v>
      </c>
      <c r="D1221" s="13" t="str">
        <f t="shared" si="18"/>
        <v>Error?</v>
      </c>
    </row>
    <row r="1222" spans="1:4" x14ac:dyDescent="0.2">
      <c r="A1222" s="82">
        <v>1161</v>
      </c>
      <c r="D1222" s="13" t="str">
        <f t="shared" si="18"/>
        <v>OK</v>
      </c>
    </row>
    <row r="1223" spans="1:4" x14ac:dyDescent="0.2">
      <c r="A1223" s="54">
        <v>1162</v>
      </c>
      <c r="B1223" s="1221">
        <f>'Expenditures 15-22'!C127</f>
        <v>331339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331339</v>
      </c>
      <c r="C1225" s="13" t="s">
        <v>653</v>
      </c>
      <c r="D1225" s="13" t="str">
        <f t="shared" si="18"/>
        <v>Error?</v>
      </c>
    </row>
    <row r="1226" spans="1:4" x14ac:dyDescent="0.2">
      <c r="A1226" s="54">
        <v>1165</v>
      </c>
      <c r="B1226" s="1221">
        <f>'Expenditures 15-22'!C150</f>
        <v>331339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111194</v>
      </c>
      <c r="D1229" s="13" t="str">
        <f t="shared" si="18"/>
        <v>Error?</v>
      </c>
    </row>
    <row r="1230" spans="1:4" x14ac:dyDescent="0.2">
      <c r="A1230" s="82">
        <v>1169</v>
      </c>
      <c r="D1230" s="13" t="str">
        <f t="shared" si="18"/>
        <v>OK</v>
      </c>
    </row>
    <row r="1231" spans="1:4" x14ac:dyDescent="0.2">
      <c r="A1231" s="54">
        <v>1170</v>
      </c>
      <c r="B1231" s="1221">
        <f>'Expenditures 15-22'!D127</f>
        <v>111194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111194</v>
      </c>
      <c r="C1233" s="13" t="s">
        <v>653</v>
      </c>
      <c r="D1233" s="13" t="str">
        <f t="shared" si="18"/>
        <v>Error?</v>
      </c>
    </row>
    <row r="1234" spans="1:4" x14ac:dyDescent="0.2">
      <c r="A1234" s="54">
        <v>1173</v>
      </c>
      <c r="B1234" s="1221">
        <f>'Expenditures 15-22'!D150</f>
        <v>111194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928060</v>
      </c>
      <c r="D1237" s="13" t="str">
        <f t="shared" si="18"/>
        <v>Error?</v>
      </c>
    </row>
    <row r="1238" spans="1:4" x14ac:dyDescent="0.2">
      <c r="A1238" s="82">
        <v>1177</v>
      </c>
      <c r="D1238" s="13" t="str">
        <f t="shared" si="18"/>
        <v>OK</v>
      </c>
    </row>
    <row r="1239" spans="1:4" x14ac:dyDescent="0.2">
      <c r="A1239" s="54">
        <v>1178</v>
      </c>
      <c r="B1239" s="1221">
        <f>'Expenditures 15-22'!E127</f>
        <v>928060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928060</v>
      </c>
      <c r="C1241" s="13" t="s">
        <v>653</v>
      </c>
      <c r="D1241" s="13" t="str">
        <f t="shared" si="18"/>
        <v>Error?</v>
      </c>
    </row>
    <row r="1242" spans="1:4" x14ac:dyDescent="0.2">
      <c r="A1242" s="54">
        <v>1181</v>
      </c>
      <c r="B1242" s="1221">
        <f>'Expenditures 15-22'!E150</f>
        <v>928060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607725</v>
      </c>
      <c r="D1245" s="13" t="str">
        <f t="shared" si="18"/>
        <v>Error?</v>
      </c>
    </row>
    <row r="1246" spans="1:4" x14ac:dyDescent="0.2">
      <c r="A1246" s="82">
        <v>1185</v>
      </c>
      <c r="D1246" s="13" t="str">
        <f t="shared" si="18"/>
        <v>OK</v>
      </c>
    </row>
    <row r="1247" spans="1:4" x14ac:dyDescent="0.2">
      <c r="A1247" s="54">
        <v>1186</v>
      </c>
      <c r="B1247" s="1221">
        <f>'Expenditures 15-22'!F127</f>
        <v>607725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607725</v>
      </c>
      <c r="C1249" s="13" t="s">
        <v>653</v>
      </c>
      <c r="D1249" s="13" t="str">
        <f t="shared" si="18"/>
        <v>Error?</v>
      </c>
    </row>
    <row r="1250" spans="1:4" x14ac:dyDescent="0.2">
      <c r="A1250" s="54">
        <v>1189</v>
      </c>
      <c r="B1250" s="1221">
        <f>'Expenditures 15-22'!F150</f>
        <v>607725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240524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240524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240524</v>
      </c>
      <c r="C1258" s="13" t="s">
        <v>653</v>
      </c>
      <c r="D1258" s="13" t="str">
        <f t="shared" si="18"/>
        <v>Error?</v>
      </c>
    </row>
    <row r="1259" spans="1:4" x14ac:dyDescent="0.2">
      <c r="A1259" s="54">
        <v>1198</v>
      </c>
      <c r="B1259" s="1221">
        <f>'Expenditures 15-22'!G150</f>
        <v>240524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88496</v>
      </c>
      <c r="D1262" s="13" t="str">
        <f t="shared" si="18"/>
        <v>Error?</v>
      </c>
    </row>
    <row r="1263" spans="1:4" x14ac:dyDescent="0.2">
      <c r="A1263" s="82">
        <v>1202</v>
      </c>
      <c r="D1263" s="13" t="str">
        <f t="shared" si="18"/>
        <v>OK</v>
      </c>
    </row>
    <row r="1264" spans="1:4" x14ac:dyDescent="0.2">
      <c r="A1264" s="54">
        <v>1203</v>
      </c>
      <c r="B1264" s="1221">
        <f>'Expenditures 15-22'!H127</f>
        <v>88496</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88496</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88496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2307338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2307338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2307338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2307338</v>
      </c>
      <c r="C1288" s="13" t="s">
        <v>653</v>
      </c>
      <c r="D1288" s="13" t="str">
        <f t="shared" si="19"/>
        <v>Error?</v>
      </c>
    </row>
    <row r="1289" spans="1:4" x14ac:dyDescent="0.2">
      <c r="A1289" s="54">
        <v>1228</v>
      </c>
      <c r="B1289" s="1221">
        <f>'Expenditures 15-22'!K151</f>
        <v>304565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670572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2240000</v>
      </c>
      <c r="D1315" s="13" t="str">
        <f t="shared" si="19"/>
        <v>Error?</v>
      </c>
    </row>
    <row r="1316" spans="1:4" x14ac:dyDescent="0.2">
      <c r="A1316" s="54">
        <v>1255</v>
      </c>
      <c r="B1316" s="1221">
        <f>'Expenditures 15-22'!H165</f>
        <v>180662</v>
      </c>
      <c r="D1316" s="13" t="str">
        <f t="shared" si="19"/>
        <v>Error?</v>
      </c>
    </row>
    <row r="1317" spans="1:4" x14ac:dyDescent="0.2">
      <c r="A1317" s="54">
        <v>1256</v>
      </c>
      <c r="B1317" s="1221">
        <f>'Expenditures 15-22'!H166</f>
        <v>3091234</v>
      </c>
      <c r="C1317" s="13" t="s">
        <v>653</v>
      </c>
      <c r="D1317" s="13" t="str">
        <f t="shared" si="19"/>
        <v>Error?</v>
      </c>
    </row>
    <row r="1318" spans="1:4" x14ac:dyDescent="0.2">
      <c r="A1318" s="54">
        <v>1257</v>
      </c>
      <c r="B1318" s="1221">
        <f>'Expenditures 15-22'!H168</f>
        <v>3091234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670572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2240000</v>
      </c>
      <c r="C1329" s="13" t="s">
        <v>653</v>
      </c>
      <c r="D1329" s="13" t="str">
        <f t="shared" si="19"/>
        <v>Error?</v>
      </c>
    </row>
    <row r="1330" spans="1:4" x14ac:dyDescent="0.2">
      <c r="A1330" s="54">
        <v>1269</v>
      </c>
      <c r="B1330" s="1221">
        <f>'Expenditures 15-22'!K165</f>
        <v>180662</v>
      </c>
      <c r="C1330" s="13" t="s">
        <v>653</v>
      </c>
      <c r="D1330" s="13" t="str">
        <f t="shared" si="19"/>
        <v>Error?</v>
      </c>
    </row>
    <row r="1331" spans="1:4" x14ac:dyDescent="0.2">
      <c r="A1331" s="54">
        <v>1270</v>
      </c>
      <c r="B1331" s="1221">
        <f>'Expenditures 15-22'!K166</f>
        <v>3091234</v>
      </c>
      <c r="C1331" s="13" t="s">
        <v>653</v>
      </c>
      <c r="D1331" s="13" t="str">
        <f t="shared" si="19"/>
        <v>Error?</v>
      </c>
    </row>
    <row r="1332" spans="1:4" x14ac:dyDescent="0.2">
      <c r="A1332" s="54">
        <v>1271</v>
      </c>
      <c r="B1332" s="1221">
        <f>'Expenditures 15-22'!K168</f>
        <v>3091234</v>
      </c>
      <c r="C1332" s="13" t="s">
        <v>653</v>
      </c>
      <c r="D1332" s="13" t="str">
        <f t="shared" si="19"/>
        <v>Error?</v>
      </c>
    </row>
    <row r="1333" spans="1:4" x14ac:dyDescent="0.2">
      <c r="A1333" s="54">
        <v>1272</v>
      </c>
      <c r="B1333" s="1221">
        <f>'Expenditures 15-22'!K169</f>
        <v>-17211</v>
      </c>
      <c r="C1333" s="13" t="s">
        <v>653</v>
      </c>
      <c r="D1333" s="13" t="str">
        <f t="shared" si="19"/>
        <v>Error?</v>
      </c>
    </row>
    <row r="1334" spans="1:4" x14ac:dyDescent="0.2">
      <c r="A1334" s="82">
        <v>1273</v>
      </c>
      <c r="D1334" s="13" t="str">
        <f t="shared" si="19"/>
        <v>OK</v>
      </c>
    </row>
    <row r="1335" spans="1:4" x14ac:dyDescent="0.2">
      <c r="A1335" s="54">
        <v>1274</v>
      </c>
      <c r="B1335" s="1221">
        <f>'Expenditures 15-22'!C176</f>
        <v>1232381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1232381</v>
      </c>
      <c r="C1339" s="13" t="s">
        <v>653</v>
      </c>
      <c r="D1339" s="13" t="str">
        <f t="shared" si="19"/>
        <v>Error?</v>
      </c>
    </row>
    <row r="1340" spans="1:4" x14ac:dyDescent="0.2">
      <c r="A1340" s="54">
        <v>1279</v>
      </c>
      <c r="B1340" s="1221">
        <f>'Expenditures 15-22'!C204</f>
        <v>1232381</v>
      </c>
      <c r="C1340" s="13" t="s">
        <v>653</v>
      </c>
      <c r="D1340" s="13" t="str">
        <f t="shared" si="19"/>
        <v>Error?</v>
      </c>
    </row>
    <row r="1341" spans="1:4" x14ac:dyDescent="0.2">
      <c r="A1341" s="54">
        <v>1280</v>
      </c>
      <c r="B1341" s="1221">
        <f>'Expenditures 15-22'!D176</f>
        <v>386507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386507</v>
      </c>
      <c r="C1345" s="13" t="s">
        <v>653</v>
      </c>
      <c r="D1345" s="13" t="str">
        <f t="shared" si="20"/>
        <v>Error?</v>
      </c>
    </row>
    <row r="1346" spans="1:4" x14ac:dyDescent="0.2">
      <c r="A1346" s="54">
        <v>1285</v>
      </c>
      <c r="B1346" s="1221">
        <f>'Expenditures 15-22'!D204</f>
        <v>386507</v>
      </c>
      <c r="C1346" s="13" t="s">
        <v>653</v>
      </c>
      <c r="D1346" s="13" t="str">
        <f t="shared" si="20"/>
        <v>Error?</v>
      </c>
    </row>
    <row r="1347" spans="1:4" x14ac:dyDescent="0.2">
      <c r="A1347" s="54">
        <v>1286</v>
      </c>
      <c r="B1347" s="1221">
        <f>'Expenditures 15-22'!E176</f>
        <v>406319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406319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406319</v>
      </c>
      <c r="C1353" s="13" t="s">
        <v>653</v>
      </c>
      <c r="D1353" s="13" t="str">
        <f t="shared" si="20"/>
        <v>Error?</v>
      </c>
    </row>
    <row r="1354" spans="1:4" x14ac:dyDescent="0.2">
      <c r="A1354" s="54">
        <v>1293</v>
      </c>
      <c r="B1354" s="1221">
        <f>'Expenditures 15-22'!F176</f>
        <v>187683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187683</v>
      </c>
      <c r="C1358" s="13" t="s">
        <v>653</v>
      </c>
      <c r="D1358" s="13" t="str">
        <f t="shared" si="20"/>
        <v>Error?</v>
      </c>
    </row>
    <row r="1359" spans="1:4" x14ac:dyDescent="0.2">
      <c r="A1359" s="54">
        <v>1298</v>
      </c>
      <c r="B1359" s="1221">
        <f>'Expenditures 15-22'!F204</f>
        <v>187683</v>
      </c>
      <c r="C1359" s="13" t="s">
        <v>653</v>
      </c>
      <c r="D1359" s="13" t="str">
        <f t="shared" si="20"/>
        <v>Error?</v>
      </c>
    </row>
    <row r="1360" spans="1:4" x14ac:dyDescent="0.2">
      <c r="A1360" s="54">
        <v>1299</v>
      </c>
      <c r="B1360" s="1221">
        <f>'Expenditures 15-22'!G176</f>
        <v>189472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189472</v>
      </c>
      <c r="C1364" s="13" t="s">
        <v>653</v>
      </c>
      <c r="D1364" s="13" t="str">
        <f t="shared" si="20"/>
        <v>Error?</v>
      </c>
    </row>
    <row r="1365" spans="1:4" x14ac:dyDescent="0.2">
      <c r="A1365" s="54">
        <v>1304</v>
      </c>
      <c r="B1365" s="1221">
        <f>'Expenditures 15-22'!G204</f>
        <v>189472</v>
      </c>
      <c r="C1365" s="13" t="s">
        <v>653</v>
      </c>
      <c r="D1365" s="13" t="str">
        <f t="shared" si="20"/>
        <v>Error?</v>
      </c>
    </row>
    <row r="1366" spans="1:4" x14ac:dyDescent="0.2">
      <c r="A1366" s="54">
        <v>1305</v>
      </c>
      <c r="B1366" s="1221">
        <f>'Expenditures 15-22'!H176</f>
        <v>147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147</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127545</v>
      </c>
      <c r="C1375" s="13" t="s">
        <v>653</v>
      </c>
      <c r="D1375" s="13" t="str">
        <f t="shared" si="20"/>
        <v>Error?</v>
      </c>
    </row>
    <row r="1376" spans="1:4" x14ac:dyDescent="0.2">
      <c r="A1376" s="54">
        <v>1315</v>
      </c>
      <c r="B1376" s="1221">
        <f>'Expenditures 15-22'!H204</f>
        <v>127692</v>
      </c>
      <c r="C1376" s="13" t="s">
        <v>653</v>
      </c>
      <c r="D1376" s="13" t="str">
        <f t="shared" si="20"/>
        <v>Error?</v>
      </c>
    </row>
    <row r="1377" spans="1:4" x14ac:dyDescent="0.2">
      <c r="A1377" s="54">
        <v>1316</v>
      </c>
      <c r="B1377" s="1221">
        <f>'Expenditures 15-22'!K176</f>
        <v>2402509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2402509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127545</v>
      </c>
      <c r="C1387" s="13" t="s">
        <v>653</v>
      </c>
      <c r="D1387" s="13" t="str">
        <f t="shared" si="20"/>
        <v>Error?</v>
      </c>
    </row>
    <row r="1388" spans="1:4" x14ac:dyDescent="0.2">
      <c r="A1388" s="54">
        <v>1327</v>
      </c>
      <c r="B1388" s="1221">
        <f>'Expenditures 15-22'!K204</f>
        <v>2530054</v>
      </c>
      <c r="C1388" s="13" t="s">
        <v>653</v>
      </c>
      <c r="D1388" s="13" t="str">
        <f t="shared" si="20"/>
        <v>Error?</v>
      </c>
    </row>
    <row r="1389" spans="1:4" x14ac:dyDescent="0.2">
      <c r="A1389" s="54">
        <v>1328</v>
      </c>
      <c r="B1389" s="1221">
        <f>'Expenditures 15-22'!K205</f>
        <v>-65724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2228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8943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3241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237301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3625</v>
      </c>
      <c r="D1412" s="13" t="str">
        <f t="shared" si="21"/>
        <v>Error?</v>
      </c>
    </row>
    <row r="1413" spans="1:4" x14ac:dyDescent="0.2">
      <c r="A1413" s="54">
        <v>1352</v>
      </c>
      <c r="B1413" s="1221">
        <f>'Expenditures 15-22'!D228</f>
        <v>21002</v>
      </c>
      <c r="D1413" s="13" t="str">
        <f t="shared" si="21"/>
        <v>Error?</v>
      </c>
    </row>
    <row r="1414" spans="1:4" x14ac:dyDescent="0.2">
      <c r="A1414" s="54">
        <v>1353</v>
      </c>
      <c r="B1414" s="1221">
        <f>'Expenditures 15-22'!D229</f>
        <v>3890</v>
      </c>
      <c r="D1414" s="13" t="str">
        <f t="shared" si="21"/>
        <v>Error?</v>
      </c>
    </row>
    <row r="1415" spans="1:4" x14ac:dyDescent="0.2">
      <c r="A1415" s="54">
        <v>1354</v>
      </c>
      <c r="B1415" s="1221">
        <f>'Expenditures 15-22'!D230</f>
        <v>3644</v>
      </c>
      <c r="D1415" s="13" t="str">
        <f t="shared" si="21"/>
        <v>Error?</v>
      </c>
    </row>
    <row r="1416" spans="1:4" x14ac:dyDescent="0.2">
      <c r="A1416" s="54">
        <v>1355</v>
      </c>
      <c r="B1416" s="1221">
        <f>'Expenditures 15-22'!D231</f>
        <v>5924</v>
      </c>
      <c r="D1416" s="13" t="str">
        <f t="shared" si="21"/>
        <v>Error?</v>
      </c>
    </row>
    <row r="1417" spans="1:4" x14ac:dyDescent="0.2">
      <c r="A1417" s="54">
        <v>1356</v>
      </c>
      <c r="B1417" s="1221">
        <f>'Expenditures 15-22'!D232</f>
        <v>38085</v>
      </c>
      <c r="C1417" s="13" t="s">
        <v>653</v>
      </c>
      <c r="D1417" s="13" t="str">
        <f t="shared" si="21"/>
        <v>Error?</v>
      </c>
    </row>
    <row r="1418" spans="1:4" x14ac:dyDescent="0.2">
      <c r="A1418" s="54">
        <v>1357</v>
      </c>
      <c r="B1418" s="1221">
        <f>'Expenditures 15-22'!D234</f>
        <v>2513</v>
      </c>
      <c r="D1418" s="13" t="str">
        <f t="shared" si="21"/>
        <v>Error?</v>
      </c>
    </row>
    <row r="1419" spans="1:4" x14ac:dyDescent="0.2">
      <c r="A1419" s="54">
        <v>1358</v>
      </c>
      <c r="B1419" s="1221">
        <f>'Expenditures 15-22'!D235</f>
        <v>14979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17492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23972</v>
      </c>
      <c r="D1423" s="13" t="str">
        <f t="shared" si="21"/>
        <v>Error?</v>
      </c>
    </row>
    <row r="1424" spans="1:4" x14ac:dyDescent="0.2">
      <c r="A1424" s="54">
        <v>1363</v>
      </c>
      <c r="B1424" s="1221">
        <f>'Expenditures 15-22'!D251</f>
        <v>23972</v>
      </c>
      <c r="C1424" s="13" t="s">
        <v>653</v>
      </c>
      <c r="D1424" s="13" t="str">
        <f t="shared" si="21"/>
        <v>Error?</v>
      </c>
    </row>
    <row r="1425" spans="1:4" x14ac:dyDescent="0.2">
      <c r="A1425" s="54">
        <v>1364</v>
      </c>
      <c r="B1425" s="1221">
        <f>'Expenditures 15-22'!D253</f>
        <v>44123</v>
      </c>
      <c r="D1425" s="13" t="str">
        <f t="shared" si="21"/>
        <v>Error?</v>
      </c>
    </row>
    <row r="1426" spans="1:4" x14ac:dyDescent="0.2">
      <c r="A1426" s="54">
        <v>1365</v>
      </c>
      <c r="B1426" s="1221">
        <f>'Expenditures 15-22'!D254</f>
        <v>11686</v>
      </c>
      <c r="D1426" s="13" t="str">
        <f t="shared" si="21"/>
        <v>Error?</v>
      </c>
    </row>
    <row r="1427" spans="1:4" x14ac:dyDescent="0.2">
      <c r="A1427" s="54">
        <v>1366</v>
      </c>
      <c r="B1427" s="1221">
        <f>'Expenditures 15-22'!D255</f>
        <v>55809</v>
      </c>
      <c r="C1427" s="13" t="s">
        <v>653</v>
      </c>
      <c r="D1427" s="13" t="str">
        <f t="shared" si="21"/>
        <v>Error?</v>
      </c>
    </row>
    <row r="1428" spans="1:4" x14ac:dyDescent="0.2">
      <c r="A1428" s="54">
        <v>1367</v>
      </c>
      <c r="B1428" s="1221">
        <f>'Expenditures 15-22'!D257</f>
        <v>31509</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53133</v>
      </c>
      <c r="D1431" s="13" t="str">
        <f t="shared" si="21"/>
        <v>Error?</v>
      </c>
    </row>
    <row r="1432" spans="1:4" x14ac:dyDescent="0.2">
      <c r="A1432" s="54">
        <v>1371</v>
      </c>
      <c r="B1432" s="1221">
        <f>'Expenditures 15-22'!D261</f>
        <v>209301</v>
      </c>
      <c r="D1432" s="13" t="str">
        <f t="shared" si="21"/>
        <v>Error?</v>
      </c>
    </row>
    <row r="1433" spans="1:4" x14ac:dyDescent="0.2">
      <c r="A1433" s="54">
        <v>1372</v>
      </c>
      <c r="B1433" s="1221">
        <f>'Expenditures 15-22'!D262</f>
        <v>9248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303191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11548</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11548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450097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746848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2228</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8943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3241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237301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3625</v>
      </c>
      <c r="C1476" s="13" t="s">
        <v>653</v>
      </c>
      <c r="D1476" s="13" t="str">
        <f t="shared" si="22"/>
        <v>Error?</v>
      </c>
    </row>
    <row r="1477" spans="1:4" x14ac:dyDescent="0.2">
      <c r="A1477" s="54">
        <v>1416</v>
      </c>
      <c r="B1477" s="1221">
        <f>'Expenditures 15-22'!K228</f>
        <v>21002</v>
      </c>
      <c r="C1477" s="13" t="s">
        <v>653</v>
      </c>
      <c r="D1477" s="13" t="str">
        <f t="shared" si="22"/>
        <v>Error?</v>
      </c>
    </row>
    <row r="1478" spans="1:4" x14ac:dyDescent="0.2">
      <c r="A1478" s="54">
        <v>1417</v>
      </c>
      <c r="B1478" s="1221">
        <f>'Expenditures 15-22'!K229</f>
        <v>3890</v>
      </c>
      <c r="C1478" s="13" t="s">
        <v>653</v>
      </c>
      <c r="D1478" s="13" t="str">
        <f t="shared" si="22"/>
        <v>Error?</v>
      </c>
    </row>
    <row r="1479" spans="1:4" x14ac:dyDescent="0.2">
      <c r="A1479" s="54">
        <v>1418</v>
      </c>
      <c r="B1479" s="1221">
        <f>'Expenditures 15-22'!K230</f>
        <v>3644</v>
      </c>
      <c r="C1479" s="13" t="s">
        <v>653</v>
      </c>
      <c r="D1479" s="13" t="str">
        <f t="shared" si="22"/>
        <v>Error?</v>
      </c>
    </row>
    <row r="1480" spans="1:4" x14ac:dyDescent="0.2">
      <c r="A1480" s="54">
        <v>1419</v>
      </c>
      <c r="B1480" s="1221">
        <f>'Expenditures 15-22'!K231</f>
        <v>5924</v>
      </c>
      <c r="C1480" s="13" t="s">
        <v>653</v>
      </c>
      <c r="D1480" s="13" t="str">
        <f t="shared" si="22"/>
        <v>Error?</v>
      </c>
    </row>
    <row r="1481" spans="1:4" x14ac:dyDescent="0.2">
      <c r="A1481" s="54">
        <v>1420</v>
      </c>
      <c r="B1481" s="1221">
        <f>'Expenditures 15-22'!K232</f>
        <v>38085</v>
      </c>
      <c r="C1481" s="13" t="s">
        <v>653</v>
      </c>
      <c r="D1481" s="13" t="str">
        <f t="shared" si="22"/>
        <v>Error?</v>
      </c>
    </row>
    <row r="1482" spans="1:4" x14ac:dyDescent="0.2">
      <c r="A1482" s="54">
        <v>1421</v>
      </c>
      <c r="B1482" s="1221">
        <f>'Expenditures 15-22'!K234</f>
        <v>2513</v>
      </c>
      <c r="C1482" s="13" t="s">
        <v>653</v>
      </c>
      <c r="D1482" s="13" t="str">
        <f t="shared" si="22"/>
        <v>Error?</v>
      </c>
    </row>
    <row r="1483" spans="1:4" x14ac:dyDescent="0.2">
      <c r="A1483" s="54">
        <v>1422</v>
      </c>
      <c r="B1483" s="1221">
        <f>'Expenditures 15-22'!K235</f>
        <v>14979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17492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23972</v>
      </c>
      <c r="C1487" s="13" t="s">
        <v>653</v>
      </c>
      <c r="D1487" s="13" t="str">
        <f t="shared" si="22"/>
        <v>Error?</v>
      </c>
    </row>
    <row r="1488" spans="1:4" x14ac:dyDescent="0.2">
      <c r="A1488" s="54">
        <v>1427</v>
      </c>
      <c r="B1488" s="1221">
        <f>'Expenditures 15-22'!K251</f>
        <v>23972</v>
      </c>
      <c r="C1488" s="13" t="s">
        <v>653</v>
      </c>
      <c r="D1488" s="13" t="str">
        <f t="shared" si="22"/>
        <v>Error?</v>
      </c>
    </row>
    <row r="1489" spans="1:4" x14ac:dyDescent="0.2">
      <c r="A1489" s="54">
        <v>1428</v>
      </c>
      <c r="B1489" s="1221">
        <f>'Expenditures 15-22'!K253</f>
        <v>44123</v>
      </c>
      <c r="C1489" s="13" t="s">
        <v>653</v>
      </c>
      <c r="D1489" s="13" t="str">
        <f t="shared" si="22"/>
        <v>Error?</v>
      </c>
    </row>
    <row r="1490" spans="1:4" x14ac:dyDescent="0.2">
      <c r="A1490" s="54">
        <v>1429</v>
      </c>
      <c r="B1490" s="1221">
        <f>'Expenditures 15-22'!K254</f>
        <v>11686</v>
      </c>
      <c r="C1490" s="13" t="s">
        <v>653</v>
      </c>
      <c r="D1490" s="13" t="str">
        <f t="shared" si="22"/>
        <v>Error?</v>
      </c>
    </row>
    <row r="1491" spans="1:4" x14ac:dyDescent="0.2">
      <c r="A1491" s="54">
        <v>1430</v>
      </c>
      <c r="B1491" s="1221">
        <f>'Expenditures 15-22'!K255</f>
        <v>55809</v>
      </c>
      <c r="C1491" s="13" t="s">
        <v>653</v>
      </c>
      <c r="D1491" s="13" t="str">
        <f t="shared" si="22"/>
        <v>Error?</v>
      </c>
    </row>
    <row r="1492" spans="1:4" x14ac:dyDescent="0.2">
      <c r="A1492" s="54">
        <v>1431</v>
      </c>
      <c r="B1492" s="1221">
        <f>'Expenditures 15-22'!K257</f>
        <v>31509</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53133</v>
      </c>
      <c r="C1495" s="13" t="s">
        <v>653</v>
      </c>
      <c r="D1495" s="13" t="str">
        <f t="shared" si="22"/>
        <v>Error?</v>
      </c>
    </row>
    <row r="1496" spans="1:4" x14ac:dyDescent="0.2">
      <c r="A1496" s="54">
        <v>1435</v>
      </c>
      <c r="B1496" s="1221">
        <f>'Expenditures 15-22'!K261</f>
        <v>209301</v>
      </c>
      <c r="C1496" s="13" t="s">
        <v>653</v>
      </c>
      <c r="D1496" s="13" t="str">
        <f t="shared" si="22"/>
        <v>Error?</v>
      </c>
    </row>
    <row r="1497" spans="1:4" x14ac:dyDescent="0.2">
      <c r="A1497" s="54">
        <v>1436</v>
      </c>
      <c r="B1497" s="1221">
        <f>'Expenditures 15-22'!K262</f>
        <v>9248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303191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11548</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11548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450097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746848</v>
      </c>
      <c r="C1517" s="13" t="s">
        <v>653</v>
      </c>
      <c r="D1517" s="13" t="str">
        <f t="shared" si="22"/>
        <v>Error?</v>
      </c>
    </row>
    <row r="1518" spans="1:4" x14ac:dyDescent="0.2">
      <c r="A1518" s="54">
        <v>1457</v>
      </c>
      <c r="B1518" s="1221">
        <f>'Expenditures 15-22'!K289</f>
        <v>21574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178714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178714</v>
      </c>
      <c r="C1535" s="13" t="s">
        <v>653</v>
      </c>
      <c r="D1535" s="13" t="str">
        <f t="shared" ref="D1535:D1598" si="23">IF(ISBLANK(B1535),"OK",IF(A1535-B1535=0,"OK","Error?"))</f>
        <v>Error?</v>
      </c>
    </row>
    <row r="1536" spans="1:4" x14ac:dyDescent="0.2">
      <c r="A1536" s="54">
        <v>1475</v>
      </c>
      <c r="B1536" s="1221">
        <f>'Expenditures 15-22'!E305</f>
        <v>178714</v>
      </c>
      <c r="C1536" s="13" t="s">
        <v>653</v>
      </c>
      <c r="D1536" s="13" t="str">
        <f t="shared" si="23"/>
        <v>Error?</v>
      </c>
    </row>
    <row r="1537" spans="1:4" x14ac:dyDescent="0.2">
      <c r="A1537" s="54">
        <v>1476</v>
      </c>
      <c r="B1537" s="1221">
        <f>'Expenditures 15-22'!F294</f>
        <v>142403</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142403</v>
      </c>
      <c r="C1541" s="13" t="s">
        <v>653</v>
      </c>
      <c r="D1541" s="13" t="str">
        <f t="shared" si="23"/>
        <v>Error?</v>
      </c>
    </row>
    <row r="1542" spans="1:4" x14ac:dyDescent="0.2">
      <c r="A1542" s="54">
        <v>1481</v>
      </c>
      <c r="B1542" s="1221">
        <f>'Expenditures 15-22'!F305</f>
        <v>142403</v>
      </c>
      <c r="C1542" s="13" t="s">
        <v>653</v>
      </c>
      <c r="D1542" s="13" t="str">
        <f t="shared" si="23"/>
        <v>Error?</v>
      </c>
    </row>
    <row r="1543" spans="1:4" x14ac:dyDescent="0.2">
      <c r="A1543" s="54">
        <v>1482</v>
      </c>
      <c r="B1543" s="1221">
        <f>'Expenditures 15-22'!G294</f>
        <v>1482483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1482483</v>
      </c>
      <c r="C1547" s="13" t="s">
        <v>653</v>
      </c>
      <c r="D1547" s="13" t="str">
        <f t="shared" si="23"/>
        <v>Error?</v>
      </c>
    </row>
    <row r="1548" spans="1:4" x14ac:dyDescent="0.2">
      <c r="A1548" s="54">
        <v>1487</v>
      </c>
      <c r="B1548" s="1221">
        <f>'Expenditures 15-22'!G305</f>
        <v>1482483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1829476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1829476</v>
      </c>
      <c r="C1559" s="13" t="s">
        <v>653</v>
      </c>
      <c r="D1559" s="13" t="str">
        <f t="shared" si="23"/>
        <v>Error?</v>
      </c>
    </row>
    <row r="1560" spans="1:4" x14ac:dyDescent="0.2">
      <c r="A1560" s="54">
        <v>1499</v>
      </c>
      <c r="B1560" s="1221">
        <f>'Expenditures 15-22'!K305</f>
        <v>1829476</v>
      </c>
      <c r="C1560" s="13" t="s">
        <v>653</v>
      </c>
      <c r="D1560" s="13" t="str">
        <f t="shared" si="23"/>
        <v>Error?</v>
      </c>
    </row>
    <row r="1561" spans="1:4" x14ac:dyDescent="0.2">
      <c r="A1561" s="54">
        <v>1500</v>
      </c>
      <c r="B1561" s="1221">
        <f>'Expenditures 15-22'!K306</f>
        <v>-1733105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20517031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21059450</v>
      </c>
      <c r="C1630" s="13" t="s">
        <v>653</v>
      </c>
      <c r="D1630" s="13" t="str">
        <f t="shared" si="24"/>
        <v>Error?</v>
      </c>
    </row>
    <row r="1631" spans="1:4" x14ac:dyDescent="0.2">
      <c r="A1631" s="54">
        <v>1570</v>
      </c>
      <c r="B1631" s="1221">
        <f>'Acct Summary 7-8'!D79</f>
        <v>2411111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2668036</v>
      </c>
      <c r="C1644" s="13" t="s">
        <v>653</v>
      </c>
      <c r="D1644" s="13" t="str">
        <f t="shared" si="24"/>
        <v>Error?</v>
      </c>
    </row>
    <row r="1645" spans="1:4" x14ac:dyDescent="0.2">
      <c r="A1645" s="54">
        <v>1584</v>
      </c>
      <c r="B1645" s="1221">
        <f>'Acct Summary 7-8'!E79</f>
        <v>2406162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2247152</v>
      </c>
      <c r="C1658" s="13" t="s">
        <v>653</v>
      </c>
      <c r="D1658" s="13" t="str">
        <f t="shared" si="24"/>
        <v>Error?</v>
      </c>
    </row>
    <row r="1659" spans="1:4" x14ac:dyDescent="0.2">
      <c r="A1659" s="54">
        <v>1598</v>
      </c>
      <c r="B1659" s="1221">
        <f>'Acct Summary 7-8'!F79</f>
        <v>2213415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2147691</v>
      </c>
      <c r="C1672" s="13" t="s">
        <v>653</v>
      </c>
      <c r="D1672" s="13" t="str">
        <f t="shared" si="25"/>
        <v>Error?</v>
      </c>
    </row>
    <row r="1673" spans="1:4" x14ac:dyDescent="0.2">
      <c r="A1673" s="54">
        <v>1612</v>
      </c>
      <c r="B1673" s="1221">
        <f>'Acct Summary 7-8'!G79</f>
        <v>232871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254445</v>
      </c>
      <c r="C1686" s="13" t="s">
        <v>653</v>
      </c>
      <c r="D1686" s="13" t="str">
        <f t="shared" si="25"/>
        <v>Error?</v>
      </c>
    </row>
    <row r="1687" spans="1:4" x14ac:dyDescent="0.2">
      <c r="A1687" s="54">
        <v>1626</v>
      </c>
      <c r="B1687" s="1221">
        <f>'Acct Summary 7-8'!H79</f>
        <v>1756518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1071073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19256208</v>
      </c>
      <c r="C1744" s="13" t="s">
        <v>653</v>
      </c>
      <c r="D1744" s="13" t="str">
        <f t="shared" si="26"/>
        <v>Error?</v>
      </c>
    </row>
    <row r="1745" spans="1:5" x14ac:dyDescent="0.2">
      <c r="A1745" s="54">
        <v>1684</v>
      </c>
      <c r="B1745" s="1221">
        <f>'Tax Sched 24'!B5</f>
        <v>2379191</v>
      </c>
      <c r="C1745" s="13" t="s">
        <v>653</v>
      </c>
      <c r="D1745" s="13" t="str">
        <f t="shared" si="26"/>
        <v>Error?</v>
      </c>
    </row>
    <row r="1746" spans="1:5" x14ac:dyDescent="0.2">
      <c r="A1746" s="54">
        <v>1685</v>
      </c>
      <c r="B1746" s="1221">
        <f>'Tax Sched 24'!B6</f>
        <v>3052814</v>
      </c>
      <c r="C1746" s="13" t="s">
        <v>653</v>
      </c>
      <c r="D1746" s="13" t="str">
        <f t="shared" si="26"/>
        <v>Error?</v>
      </c>
    </row>
    <row r="1747" spans="1:5" x14ac:dyDescent="0.2">
      <c r="A1747" s="54">
        <v>1686</v>
      </c>
      <c r="B1747" s="1221">
        <f>'Tax Sched 24'!B7</f>
        <v>1168331</v>
      </c>
      <c r="C1747" s="13" t="s">
        <v>653</v>
      </c>
      <c r="D1747" s="13" t="str">
        <f t="shared" si="26"/>
        <v>Error?</v>
      </c>
    </row>
    <row r="1748" spans="1:5" x14ac:dyDescent="0.2">
      <c r="A1748" s="54">
        <v>1687</v>
      </c>
      <c r="B1748" s="1221">
        <f>'Tax Sched 24'!B8</f>
        <v>177558</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59643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26612662</v>
      </c>
      <c r="C1759" s="13" t="s">
        <v>653</v>
      </c>
      <c r="D1759" s="13" t="str">
        <f t="shared" si="26"/>
        <v>Error?</v>
      </c>
    </row>
    <row r="1760" spans="1:5" x14ac:dyDescent="0.2">
      <c r="A1760" s="54">
        <v>1699</v>
      </c>
      <c r="B1760" s="1221">
        <f>'Tax Sched 24'!D4</f>
        <v>9307268</v>
      </c>
      <c r="C1760" s="13" t="s">
        <v>653</v>
      </c>
      <c r="D1760" s="13" t="str">
        <f t="shared" si="26"/>
        <v>Error?</v>
      </c>
    </row>
    <row r="1761" spans="1:5" x14ac:dyDescent="0.2">
      <c r="A1761" s="54">
        <v>1700</v>
      </c>
      <c r="B1761" s="1221">
        <f>'Tax Sched 24'!D5</f>
        <v>1149897</v>
      </c>
      <c r="C1761" s="13" t="s">
        <v>653</v>
      </c>
      <c r="D1761" s="13" t="str">
        <f t="shared" si="26"/>
        <v>Error?</v>
      </c>
    </row>
    <row r="1762" spans="1:5" s="79" customFormat="1" x14ac:dyDescent="0.2">
      <c r="A1762" s="54">
        <v>1701</v>
      </c>
      <c r="B1762" s="1221">
        <f>'Tax Sched 24'!D6</f>
        <v>1482320</v>
      </c>
      <c r="C1762" s="13" t="s">
        <v>653</v>
      </c>
      <c r="D1762" s="13" t="str">
        <f t="shared" si="26"/>
        <v>Error?</v>
      </c>
      <c r="E1762" s="80"/>
    </row>
    <row r="1763" spans="1:5" x14ac:dyDescent="0.2">
      <c r="A1763" s="54">
        <v>1702</v>
      </c>
      <c r="B1763" s="1221">
        <f>'Tax Sched 24'!D7</f>
        <v>564537</v>
      </c>
      <c r="C1763" s="13" t="s">
        <v>653</v>
      </c>
      <c r="D1763" s="13" t="str">
        <f t="shared" si="26"/>
        <v>Error?</v>
      </c>
    </row>
    <row r="1764" spans="1:5" x14ac:dyDescent="0.2">
      <c r="A1764" s="54">
        <v>1703</v>
      </c>
      <c r="B1764" s="1221">
        <f>'Tax Sched 24'!D8</f>
        <v>84663</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28593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12869129</v>
      </c>
      <c r="C1775" s="13" t="s">
        <v>653</v>
      </c>
      <c r="D1775" s="13" t="str">
        <f t="shared" si="26"/>
        <v>Error?</v>
      </c>
    </row>
    <row r="1776" spans="1:5" x14ac:dyDescent="0.2">
      <c r="A1776" s="54">
        <v>1715</v>
      </c>
      <c r="B1776" s="1221">
        <f>'Tax Sched 24'!C4</f>
        <v>9948940</v>
      </c>
      <c r="D1776" s="13" t="str">
        <f t="shared" si="26"/>
        <v>Error?</v>
      </c>
    </row>
    <row r="1777" spans="1:4" x14ac:dyDescent="0.2">
      <c r="A1777" s="54">
        <v>1716</v>
      </c>
      <c r="B1777" s="1221">
        <f>'Tax Sched 24'!C5</f>
        <v>1229294</v>
      </c>
      <c r="D1777" s="13" t="str">
        <f t="shared" si="26"/>
        <v>Error?</v>
      </c>
    </row>
    <row r="1778" spans="1:4" x14ac:dyDescent="0.2">
      <c r="A1778" s="54">
        <v>1717</v>
      </c>
      <c r="B1778" s="1221">
        <f>'Tax Sched 24'!C6</f>
        <v>1570494</v>
      </c>
      <c r="D1778" s="13" t="str">
        <f t="shared" si="26"/>
        <v>Error?</v>
      </c>
    </row>
    <row r="1779" spans="1:4" x14ac:dyDescent="0.2">
      <c r="A1779" s="54">
        <v>1718</v>
      </c>
      <c r="B1779" s="1221">
        <f>'Tax Sched 24'!C7</f>
        <v>603794</v>
      </c>
      <c r="D1779" s="13" t="str">
        <f t="shared" si="26"/>
        <v>Error?</v>
      </c>
    </row>
    <row r="1780" spans="1:4" x14ac:dyDescent="0.2">
      <c r="A1780" s="54">
        <v>1719</v>
      </c>
      <c r="B1780" s="1221">
        <f>'Tax Sched 24'!C8</f>
        <v>92895</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31050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13743533</v>
      </c>
      <c r="C1791" s="13" t="s">
        <v>653</v>
      </c>
      <c r="D1791" s="13" t="str">
        <f t="shared" ref="D1791:D1854" si="27">IF(ISBLANK(B1791),"OK",IF(A1791-B1791=0,"OK","Error?"))</f>
        <v>Error?</v>
      </c>
    </row>
    <row r="1792" spans="1:4" x14ac:dyDescent="0.2">
      <c r="A1792" s="54">
        <v>1731</v>
      </c>
      <c r="B1792" s="1221">
        <f>'Tax Sched 24'!F4</f>
        <v>9515883</v>
      </c>
      <c r="C1792" s="13" t="s">
        <v>653</v>
      </c>
      <c r="D1792" s="13" t="str">
        <f t="shared" si="27"/>
        <v>Error?</v>
      </c>
    </row>
    <row r="1793" spans="1:4" x14ac:dyDescent="0.2">
      <c r="A1793" s="54">
        <v>1732</v>
      </c>
      <c r="B1793" s="1221">
        <f>'Tax Sched 24'!F5</f>
        <v>1175786</v>
      </c>
      <c r="C1793" s="13" t="s">
        <v>653</v>
      </c>
      <c r="D1793" s="13" t="str">
        <f t="shared" si="27"/>
        <v>Error?</v>
      </c>
    </row>
    <row r="1794" spans="1:4" x14ac:dyDescent="0.2">
      <c r="A1794" s="54">
        <v>1733</v>
      </c>
      <c r="B1794" s="1221">
        <f>'Tax Sched 24'!F6</f>
        <v>1502134</v>
      </c>
      <c r="C1794" s="13" t="s">
        <v>653</v>
      </c>
      <c r="D1794" s="13" t="str">
        <f t="shared" si="27"/>
        <v>Error?</v>
      </c>
    </row>
    <row r="1795" spans="1:4" x14ac:dyDescent="0.2">
      <c r="A1795" s="54">
        <v>1734</v>
      </c>
      <c r="B1795" s="1221">
        <f>'Tax Sched 24'!F7</f>
        <v>577512</v>
      </c>
      <c r="C1795" s="13" t="s">
        <v>653</v>
      </c>
      <c r="D1795" s="13" t="str">
        <f t="shared" si="27"/>
        <v>Error?</v>
      </c>
    </row>
    <row r="1796" spans="1:4" x14ac:dyDescent="0.2">
      <c r="A1796" s="54">
        <v>1735</v>
      </c>
      <c r="B1796" s="1221">
        <f>'Tax Sched 24'!F8</f>
        <v>88851</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29698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19464823</v>
      </c>
      <c r="D1808" s="13" t="str">
        <f t="shared" si="27"/>
        <v>Error?</v>
      </c>
    </row>
    <row r="1809" spans="1:4" x14ac:dyDescent="0.2">
      <c r="A1809" s="54">
        <v>1748</v>
      </c>
      <c r="B1809" s="1221">
        <f>'Tax Sched 24'!E5</f>
        <v>2405080</v>
      </c>
      <c r="D1809" s="13" t="str">
        <f t="shared" si="27"/>
        <v>Error?</v>
      </c>
    </row>
    <row r="1810" spans="1:4" x14ac:dyDescent="0.2">
      <c r="A1810" s="54">
        <v>1749</v>
      </c>
      <c r="B1810" s="1221">
        <f>'Tax Sched 24'!E6</f>
        <v>3072628</v>
      </c>
      <c r="D1810" s="13" t="str">
        <f t="shared" si="27"/>
        <v>Error?</v>
      </c>
    </row>
    <row r="1811" spans="1:4" x14ac:dyDescent="0.2">
      <c r="A1811" s="54">
        <v>1750</v>
      </c>
      <c r="B1811" s="1221">
        <f>'Tax Sched 24'!E7</f>
        <v>1181306</v>
      </c>
      <c r="D1811" s="13" t="str">
        <f t="shared" si="27"/>
        <v>Error?</v>
      </c>
    </row>
    <row r="1812" spans="1:4" x14ac:dyDescent="0.2">
      <c r="A1812" s="54">
        <v>1751</v>
      </c>
      <c r="B1812" s="1221">
        <f>'Tax Sched 24'!E8</f>
        <v>181746</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60748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26888837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21946587</v>
      </c>
      <c r="C1939" s="13" t="s">
        <v>653</v>
      </c>
      <c r="D1939" s="13" t="str">
        <f t="shared" si="29"/>
        <v>Error?</v>
      </c>
    </row>
    <row r="1940" spans="1:5" x14ac:dyDescent="0.2">
      <c r="A1940" s="54">
        <v>1879</v>
      </c>
      <c r="B1940" s="1221">
        <f>'Short-Term Long-Term Debt 25'!F49</f>
        <v>10840000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59643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59643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59643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3681527</v>
      </c>
      <c r="D2008" s="13" t="str">
        <f t="shared" si="30"/>
        <v>Error?</v>
      </c>
    </row>
    <row r="2009" spans="1:4" x14ac:dyDescent="0.2">
      <c r="A2009" s="54">
        <v>1948</v>
      </c>
      <c r="B2009" s="1221">
        <f>'Cap Outlay Deprec 27'!C8</f>
        <v>49116591</v>
      </c>
      <c r="D2009" s="13" t="str">
        <f t="shared" si="30"/>
        <v>Error?</v>
      </c>
    </row>
    <row r="2010" spans="1:4" x14ac:dyDescent="0.2">
      <c r="A2010" s="54">
        <v>1949</v>
      </c>
      <c r="B2010" s="1221">
        <f>'Cap Outlay Deprec 27'!C10</f>
        <v>3986858</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6100945</v>
      </c>
      <c r="D2012" s="13" t="str">
        <f t="shared" si="30"/>
        <v>Error?</v>
      </c>
    </row>
    <row r="2013" spans="1:4" x14ac:dyDescent="0.2">
      <c r="A2013" s="54">
        <v>1952</v>
      </c>
      <c r="B2013" s="1221">
        <f>'Cap Outlay Deprec 27'!C16</f>
        <v>62885921</v>
      </c>
      <c r="C2013" s="13" t="s">
        <v>653</v>
      </c>
      <c r="D2013" s="13" t="str">
        <f t="shared" si="30"/>
        <v>Error?</v>
      </c>
    </row>
    <row r="2014" spans="1:4" x14ac:dyDescent="0.2">
      <c r="A2014" s="54">
        <v>1953</v>
      </c>
      <c r="B2014" s="1221">
        <f>'Cap Outlay Deprec 27'!D5</f>
        <v>1017170</v>
      </c>
      <c r="D2014" s="13" t="str">
        <f t="shared" si="30"/>
        <v>Error?</v>
      </c>
    </row>
    <row r="2015" spans="1:4" x14ac:dyDescent="0.2">
      <c r="A2015" s="54">
        <v>1954</v>
      </c>
      <c r="B2015" s="1221">
        <f>'Cap Outlay Deprec 27'!D8</f>
        <v>374925</v>
      </c>
      <c r="D2015" s="13" t="str">
        <f t="shared" si="30"/>
        <v>Error?</v>
      </c>
    </row>
    <row r="2016" spans="1:4" x14ac:dyDescent="0.2">
      <c r="A2016" s="54">
        <v>1955</v>
      </c>
      <c r="B2016" s="1221">
        <f>'Cap Outlay Deprec 27'!D10</f>
        <v>58885</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584666</v>
      </c>
      <c r="D2018" s="13" t="str">
        <f t="shared" si="30"/>
        <v>Error?</v>
      </c>
    </row>
    <row r="2019" spans="1:4" x14ac:dyDescent="0.2">
      <c r="A2019" s="54">
        <v>1958</v>
      </c>
      <c r="B2019" s="1221">
        <f>'Cap Outlay Deprec 27'!D16</f>
        <v>2035646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430888</v>
      </c>
      <c r="D2024" s="13" t="str">
        <f t="shared" si="30"/>
        <v>Error?</v>
      </c>
    </row>
    <row r="2025" spans="1:4" x14ac:dyDescent="0.2">
      <c r="A2025" s="54">
        <v>1964</v>
      </c>
      <c r="B2025" s="1221">
        <f>'Cap Outlay Deprec 27'!E16</f>
        <v>430888</v>
      </c>
      <c r="C2025" s="13" t="s">
        <v>653</v>
      </c>
      <c r="D2025" s="13" t="str">
        <f t="shared" si="30"/>
        <v>Error?</v>
      </c>
    </row>
    <row r="2026" spans="1:4" x14ac:dyDescent="0.2">
      <c r="A2026" s="54">
        <v>1965</v>
      </c>
      <c r="B2026" s="1221">
        <f>'Cap Outlay Deprec 27'!F5</f>
        <v>4698697</v>
      </c>
      <c r="C2026" s="13" t="s">
        <v>653</v>
      </c>
      <c r="D2026" s="13" t="str">
        <f t="shared" si="30"/>
        <v>Error?</v>
      </c>
    </row>
    <row r="2027" spans="1:4" x14ac:dyDescent="0.2">
      <c r="A2027" s="54">
        <v>1966</v>
      </c>
      <c r="B2027" s="1221">
        <f>'Cap Outlay Deprec 27'!F8</f>
        <v>49491516</v>
      </c>
      <c r="C2027" s="13" t="s">
        <v>653</v>
      </c>
      <c r="D2027" s="13" t="str">
        <f t="shared" si="30"/>
        <v>Error?</v>
      </c>
    </row>
    <row r="2028" spans="1:4" x14ac:dyDescent="0.2">
      <c r="A2028" s="54">
        <v>1967</v>
      </c>
      <c r="B2028" s="1221">
        <f>'Cap Outlay Deprec 27'!F10</f>
        <v>4045743</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6254723</v>
      </c>
      <c r="C2030" s="13" t="s">
        <v>653</v>
      </c>
      <c r="D2030" s="13" t="str">
        <f t="shared" si="30"/>
        <v>Error?</v>
      </c>
    </row>
    <row r="2031" spans="1:4" x14ac:dyDescent="0.2">
      <c r="A2031" s="54">
        <v>1970</v>
      </c>
      <c r="B2031" s="1221">
        <f>'Cap Outlay Deprec 27'!F16</f>
        <v>64490679</v>
      </c>
      <c r="C2031" s="13" t="s">
        <v>653</v>
      </c>
      <c r="D2031" s="13" t="str">
        <f t="shared" si="30"/>
        <v>Error?</v>
      </c>
    </row>
    <row r="2032" spans="1:4" x14ac:dyDescent="0.2">
      <c r="A2032" s="82">
        <v>1971</v>
      </c>
      <c r="D2032" s="13" t="str">
        <f t="shared" si="30"/>
        <v>OK</v>
      </c>
    </row>
    <row r="2033" spans="1:4" x14ac:dyDescent="0.2">
      <c r="A2033" s="54">
        <v>1972</v>
      </c>
      <c r="B2033" s="1221">
        <f>'Cap Outlay Deprec 27'!H8</f>
        <v>13844107</v>
      </c>
      <c r="D2033" s="13" t="str">
        <f t="shared" si="30"/>
        <v>Error?</v>
      </c>
    </row>
    <row r="2034" spans="1:4" x14ac:dyDescent="0.2">
      <c r="A2034" s="54">
        <v>1973</v>
      </c>
      <c r="B2034" s="1221">
        <f>'Cap Outlay Deprec 27'!H10</f>
        <v>1944937</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3300861</v>
      </c>
      <c r="D2036" s="13" t="str">
        <f t="shared" si="30"/>
        <v>Error?</v>
      </c>
    </row>
    <row r="2037" spans="1:4" x14ac:dyDescent="0.2">
      <c r="A2037" s="54">
        <v>1976</v>
      </c>
      <c r="B2037" s="1221">
        <f>'Cap Outlay Deprec 27'!H16</f>
        <v>19089905</v>
      </c>
      <c r="C2037" s="13" t="s">
        <v>653</v>
      </c>
      <c r="D2037" s="13" t="str">
        <f t="shared" si="30"/>
        <v>Error?</v>
      </c>
    </row>
    <row r="2038" spans="1:4" x14ac:dyDescent="0.2">
      <c r="A2038" s="82">
        <v>1977</v>
      </c>
      <c r="D2038" s="13" t="str">
        <f t="shared" si="30"/>
        <v>OK</v>
      </c>
    </row>
    <row r="2039" spans="1:4" x14ac:dyDescent="0.2">
      <c r="A2039" s="54">
        <v>1978</v>
      </c>
      <c r="B2039" s="1221">
        <f>'Cap Outlay Deprec 27'!I8</f>
        <v>172442</v>
      </c>
      <c r="D2039" s="13" t="str">
        <f t="shared" si="30"/>
        <v>Error?</v>
      </c>
    </row>
    <row r="2040" spans="1:4" x14ac:dyDescent="0.2">
      <c r="A2040" s="54">
        <v>1979</v>
      </c>
      <c r="B2040" s="1221">
        <f>'Cap Outlay Deprec 27'!I10</f>
        <v>1149340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576968</v>
      </c>
      <c r="D2042" s="13" t="str">
        <f t="shared" si="30"/>
        <v>Error?</v>
      </c>
    </row>
    <row r="2043" spans="1:4" x14ac:dyDescent="0.2">
      <c r="A2043" s="54">
        <v>1982</v>
      </c>
      <c r="B2043" s="1221">
        <f>'Cap Outlay Deprec 27'!I16</f>
        <v>1898750</v>
      </c>
      <c r="C2043" s="13" t="s">
        <v>653</v>
      </c>
      <c r="D2043" s="13" t="str">
        <f t="shared" si="30"/>
        <v>Error?</v>
      </c>
    </row>
    <row r="2044" spans="1:4" x14ac:dyDescent="0.2">
      <c r="A2044" s="82">
        <v>1983</v>
      </c>
      <c r="D2044" s="13" t="str">
        <f t="shared" si="30"/>
        <v>OK</v>
      </c>
    </row>
    <row r="2045" spans="1:4" x14ac:dyDescent="0.2">
      <c r="A2045" s="54">
        <v>1984</v>
      </c>
      <c r="B2045" s="1221">
        <f>'Cap Outlay Deprec 27'!J8</f>
        <v>-88</v>
      </c>
      <c r="D2045" s="13" t="str">
        <f t="shared" si="30"/>
        <v>Error?</v>
      </c>
    </row>
    <row r="2046" spans="1:4" x14ac:dyDescent="0.2">
      <c r="A2046" s="54">
        <v>1985</v>
      </c>
      <c r="B2046" s="1221">
        <f>'Cap Outlay Deprec 27'!J10</f>
        <v>-378</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306138</v>
      </c>
      <c r="D2048" s="13" t="str">
        <f t="shared" si="31"/>
        <v>Error?</v>
      </c>
    </row>
    <row r="2049" spans="1:4" x14ac:dyDescent="0.2">
      <c r="A2049" s="54">
        <v>1988</v>
      </c>
      <c r="B2049" s="1221">
        <f>'Cap Outlay Deprec 27'!J16</f>
        <v>305672</v>
      </c>
      <c r="C2049" s="13" t="s">
        <v>653</v>
      </c>
      <c r="D2049" s="13" t="str">
        <f t="shared" si="31"/>
        <v>Error?</v>
      </c>
    </row>
    <row r="2050" spans="1:4" x14ac:dyDescent="0.2">
      <c r="A2050" s="82">
        <v>1989</v>
      </c>
      <c r="D2050" s="13" t="str">
        <f t="shared" si="31"/>
        <v>OK</v>
      </c>
    </row>
    <row r="2051" spans="1:4" x14ac:dyDescent="0.2">
      <c r="A2051" s="54">
        <v>1990</v>
      </c>
      <c r="B2051" s="1221">
        <f>'Cap Outlay Deprec 27'!K8</f>
        <v>14016637</v>
      </c>
      <c r="C2051" s="13" t="s">
        <v>653</v>
      </c>
      <c r="D2051" s="13" t="str">
        <f t="shared" si="31"/>
        <v>Error?</v>
      </c>
    </row>
    <row r="2052" spans="1:4" x14ac:dyDescent="0.2">
      <c r="A2052" s="54">
        <v>1991</v>
      </c>
      <c r="B2052" s="1221">
        <f>'Cap Outlay Deprec 27'!K10</f>
        <v>3094655</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3571691</v>
      </c>
      <c r="C2054" s="13" t="s">
        <v>653</v>
      </c>
      <c r="D2054" s="13" t="str">
        <f t="shared" si="31"/>
        <v>Error?</v>
      </c>
    </row>
    <row r="2055" spans="1:4" x14ac:dyDescent="0.2">
      <c r="A2055" s="54">
        <v>1994</v>
      </c>
      <c r="B2055" s="1221">
        <f>'Cap Outlay Deprec 27'!K16</f>
        <v>20682983</v>
      </c>
      <c r="C2055" s="13" t="s">
        <v>653</v>
      </c>
      <c r="D2055" s="13" t="str">
        <f t="shared" si="31"/>
        <v>Error?</v>
      </c>
    </row>
    <row r="2056" spans="1:4" x14ac:dyDescent="0.2">
      <c r="A2056" s="54">
        <v>1995</v>
      </c>
      <c r="B2056" s="1221">
        <f>'Cap Outlay Deprec 27'!L5</f>
        <v>4698697</v>
      </c>
      <c r="C2056" s="13" t="s">
        <v>653</v>
      </c>
      <c r="D2056" s="13" t="str">
        <f t="shared" si="31"/>
        <v>Error?</v>
      </c>
    </row>
    <row r="2057" spans="1:4" x14ac:dyDescent="0.2">
      <c r="A2057" s="54">
        <v>1996</v>
      </c>
      <c r="B2057" s="1221">
        <f>'Cap Outlay Deprec 27'!L8</f>
        <v>35474879</v>
      </c>
      <c r="C2057" s="13" t="s">
        <v>653</v>
      </c>
      <c r="D2057" s="13" t="str">
        <f t="shared" si="31"/>
        <v>Error?</v>
      </c>
    </row>
    <row r="2058" spans="1:4" x14ac:dyDescent="0.2">
      <c r="A2058" s="54">
        <v>1997</v>
      </c>
      <c r="B2058" s="1221">
        <f>'Cap Outlay Deprec 27'!L10</f>
        <v>951088</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2683032</v>
      </c>
      <c r="C2060" s="13" t="s">
        <v>653</v>
      </c>
      <c r="D2060" s="13" t="str">
        <f t="shared" si="31"/>
        <v>Error?</v>
      </c>
    </row>
    <row r="2061" spans="1:4" x14ac:dyDescent="0.2">
      <c r="A2061" s="54">
        <v>2000</v>
      </c>
      <c r="B2061" s="1221">
        <f>'Cap Outlay Deprec 27'!L16</f>
        <v>43807696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936275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936275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1000000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2668036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2147691</v>
      </c>
      <c r="D2475" s="13" t="str">
        <f t="shared" si="37"/>
        <v>Error?</v>
      </c>
    </row>
    <row r="2476" spans="1:4" x14ac:dyDescent="0.2">
      <c r="A2476" s="82">
        <v>2415</v>
      </c>
      <c r="D2476" s="13" t="str">
        <f t="shared" si="37"/>
        <v>OK</v>
      </c>
    </row>
    <row r="2477" spans="1:4" x14ac:dyDescent="0.2">
      <c r="A2477" s="54">
        <v>2416</v>
      </c>
      <c r="B2477" s="1221">
        <f>'Assets-Liab 5-6'!G38</f>
        <v>254445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2247152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1071073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20769843</v>
      </c>
      <c r="C2551" s="13" t="s">
        <v>653</v>
      </c>
      <c r="D2551" s="13" t="str">
        <f t="shared" si="38"/>
        <v>Error?</v>
      </c>
    </row>
    <row r="2552" spans="1:4" x14ac:dyDescent="0.2">
      <c r="A2552" s="82">
        <v>2491</v>
      </c>
      <c r="D2552" s="13" t="str">
        <f t="shared" si="38"/>
        <v>OK</v>
      </c>
    </row>
    <row r="2553" spans="1:4" x14ac:dyDescent="0.2">
      <c r="A2553" s="54">
        <v>2492</v>
      </c>
      <c r="B2553" s="1221">
        <f>'Acct Summary 7-8'!C6</f>
        <v>1034465</v>
      </c>
      <c r="C2553" s="13" t="s">
        <v>653</v>
      </c>
      <c r="D2553" s="13" t="str">
        <f t="shared" si="38"/>
        <v>Error?</v>
      </c>
    </row>
    <row r="2554" spans="1:4" x14ac:dyDescent="0.2">
      <c r="A2554" s="54">
        <v>2493</v>
      </c>
      <c r="B2554" s="1221">
        <f>'Acct Summary 7-8'!C7</f>
        <v>656914</v>
      </c>
      <c r="C2554" s="13" t="s">
        <v>653</v>
      </c>
      <c r="D2554" s="13" t="str">
        <f t="shared" si="38"/>
        <v>Error?</v>
      </c>
    </row>
    <row r="2555" spans="1:4" x14ac:dyDescent="0.2">
      <c r="A2555" s="54">
        <v>2494</v>
      </c>
      <c r="B2555" s="1221">
        <f>'Acct Summary 7-8'!C8</f>
        <v>22461222</v>
      </c>
      <c r="C2555" s="13" t="s">
        <v>653</v>
      </c>
      <c r="D2555" s="13" t="str">
        <f t="shared" si="38"/>
        <v>Error?</v>
      </c>
    </row>
    <row r="2556" spans="1:4" x14ac:dyDescent="0.2">
      <c r="A2556" s="54">
        <v>2495</v>
      </c>
      <c r="B2556" s="1221">
        <f>'Acct Summary 7-8'!C12</f>
        <v>14105485</v>
      </c>
      <c r="C2556" s="13" t="s">
        <v>653</v>
      </c>
      <c r="D2556" s="13" t="str">
        <f t="shared" si="38"/>
        <v>Error?</v>
      </c>
    </row>
    <row r="2557" spans="1:4" x14ac:dyDescent="0.2">
      <c r="A2557" s="54">
        <v>2496</v>
      </c>
      <c r="B2557" s="1221">
        <f>'Acct Summary 7-8'!C13</f>
        <v>6980570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936275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22022330</v>
      </c>
      <c r="C2561" s="13" t="s">
        <v>653</v>
      </c>
      <c r="D2561" s="13" t="str">
        <f t="shared" si="39"/>
        <v>Error?</v>
      </c>
    </row>
    <row r="2562" spans="1:4" x14ac:dyDescent="0.2">
      <c r="A2562" s="54">
        <v>2501</v>
      </c>
      <c r="B2562" s="1221">
        <f>'Acct Summary 7-8'!C20</f>
        <v>438892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2422481</v>
      </c>
      <c r="C2564" s="13" t="s">
        <v>653</v>
      </c>
      <c r="D2564" s="13" t="str">
        <f t="shared" si="39"/>
        <v>Error?</v>
      </c>
    </row>
    <row r="2565" spans="1:4" x14ac:dyDescent="0.2">
      <c r="A2565" s="82">
        <v>2504</v>
      </c>
      <c r="D2565" s="13" t="str">
        <f t="shared" si="39"/>
        <v>OK</v>
      </c>
    </row>
    <row r="2566" spans="1:4" x14ac:dyDescent="0.2">
      <c r="A2566" s="54">
        <v>2505</v>
      </c>
      <c r="B2566" s="1221">
        <f>'Acct Summary 7-8'!D6</f>
        <v>189422</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2611903</v>
      </c>
      <c r="C2568" s="13" t="s">
        <v>653</v>
      </c>
      <c r="D2568" s="13" t="str">
        <f t="shared" si="39"/>
        <v>Error?</v>
      </c>
    </row>
    <row r="2569" spans="1:4" x14ac:dyDescent="0.2">
      <c r="A2569" s="54">
        <v>2508</v>
      </c>
      <c r="B2569" s="1221">
        <f>'Acct Summary 7-8'!D13</f>
        <v>2307338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2307338</v>
      </c>
      <c r="C2573" s="13" t="s">
        <v>653</v>
      </c>
      <c r="D2573" s="13" t="str">
        <f t="shared" si="39"/>
        <v>Error?</v>
      </c>
    </row>
    <row r="2574" spans="1:4" x14ac:dyDescent="0.2">
      <c r="A2574" s="54">
        <v>2513</v>
      </c>
      <c r="B2574" s="1221">
        <f>'Acct Summary 7-8'!D20</f>
        <v>304565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1780716</v>
      </c>
      <c r="C2591" s="13" t="s">
        <v>653</v>
      </c>
      <c r="D2591" s="13" t="str">
        <f t="shared" si="39"/>
        <v>Error?</v>
      </c>
    </row>
    <row r="2592" spans="1:4" x14ac:dyDescent="0.2">
      <c r="A2592" s="82">
        <v>2531</v>
      </c>
      <c r="D2592" s="13" t="str">
        <f t="shared" si="39"/>
        <v>OK</v>
      </c>
    </row>
    <row r="2593" spans="1:4" x14ac:dyDescent="0.2">
      <c r="A2593" s="54">
        <v>2532</v>
      </c>
      <c r="B2593" s="1221">
        <f>'Acct Summary 7-8'!F6</f>
        <v>683614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2464330</v>
      </c>
      <c r="C2595" s="13" t="s">
        <v>653</v>
      </c>
      <c r="D2595" s="13" t="str">
        <f t="shared" si="39"/>
        <v>Error?</v>
      </c>
    </row>
    <row r="2596" spans="1:4" x14ac:dyDescent="0.2">
      <c r="A2596" s="54">
        <v>2535</v>
      </c>
      <c r="B2596" s="1221">
        <f>'Acct Summary 7-8'!F13</f>
        <v>2402509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127545</v>
      </c>
      <c r="C2599" s="13" t="s">
        <v>653</v>
      </c>
      <c r="D2599" s="13" t="str">
        <f t="shared" si="39"/>
        <v>Error?</v>
      </c>
    </row>
    <row r="2600" spans="1:4" x14ac:dyDescent="0.2">
      <c r="A2600" s="54">
        <v>2539</v>
      </c>
      <c r="B2600" s="1221">
        <f>'Acct Summary 7-8'!F17</f>
        <v>2530054</v>
      </c>
      <c r="C2600" s="13" t="s">
        <v>653</v>
      </c>
      <c r="D2600" s="13" t="str">
        <f t="shared" si="39"/>
        <v>Error?</v>
      </c>
    </row>
    <row r="2601" spans="1:4" x14ac:dyDescent="0.2">
      <c r="A2601" s="54">
        <v>2540</v>
      </c>
      <c r="B2601" s="1221">
        <f>'Acct Summary 7-8'!F20</f>
        <v>-65724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768422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768422</v>
      </c>
      <c r="C2606" s="13" t="s">
        <v>653</v>
      </c>
      <c r="D2606" s="13" t="str">
        <f t="shared" si="39"/>
        <v>Error?</v>
      </c>
    </row>
    <row r="2607" spans="1:4" x14ac:dyDescent="0.2">
      <c r="A2607" s="54">
        <v>2546</v>
      </c>
      <c r="B2607" s="1221">
        <f>'Acct Summary 7-8'!G12</f>
        <v>237301</v>
      </c>
      <c r="C2607" s="13" t="s">
        <v>653</v>
      </c>
      <c r="D2607" s="13" t="str">
        <f t="shared" si="39"/>
        <v>Error?</v>
      </c>
    </row>
    <row r="2608" spans="1:4" x14ac:dyDescent="0.2">
      <c r="A2608" s="54">
        <v>2547</v>
      </c>
      <c r="B2608" s="1221">
        <f>'Acct Summary 7-8'!G13</f>
        <v>450097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746848</v>
      </c>
      <c r="C2612" s="13" t="s">
        <v>653</v>
      </c>
      <c r="D2612" s="13" t="str">
        <f t="shared" si="39"/>
        <v>Error?</v>
      </c>
    </row>
    <row r="2613" spans="1:4" x14ac:dyDescent="0.2">
      <c r="A2613" s="54">
        <v>2552</v>
      </c>
      <c r="B2613" s="1221">
        <f>'Acct Summary 7-8'!G20</f>
        <v>21574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3074023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3074023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3091234</v>
      </c>
      <c r="C2634" s="13" t="s">
        <v>653</v>
      </c>
      <c r="D2634" s="13" t="str">
        <f t="shared" si="40"/>
        <v>Error?</v>
      </c>
    </row>
    <row r="2635" spans="1:4" x14ac:dyDescent="0.2">
      <c r="A2635" s="54">
        <v>2574</v>
      </c>
      <c r="B2635" s="1221">
        <f>'Acct Summary 7-8'!E17</f>
        <v>3091234</v>
      </c>
      <c r="C2635" s="13" t="s">
        <v>653</v>
      </c>
      <c r="D2635" s="13" t="str">
        <f t="shared" si="40"/>
        <v>Error?</v>
      </c>
    </row>
    <row r="2636" spans="1:4" x14ac:dyDescent="0.2">
      <c r="A2636" s="54">
        <v>2575</v>
      </c>
      <c r="B2636" s="1221">
        <f>'Acct Summary 7-8'!E20</f>
        <v>-17211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96371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96371</v>
      </c>
      <c r="C2658" s="13" t="s">
        <v>653</v>
      </c>
      <c r="D2658" s="13" t="str">
        <f t="shared" si="40"/>
        <v>Error?</v>
      </c>
    </row>
    <row r="2659" spans="1:4" x14ac:dyDescent="0.2">
      <c r="A2659" s="54">
        <v>2598</v>
      </c>
      <c r="B2659" s="1221">
        <f>'Acct Summary 7-8'!H13</f>
        <v>1829476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1829476</v>
      </c>
      <c r="C2661" s="13" t="s">
        <v>653</v>
      </c>
      <c r="D2661" s="13" t="str">
        <f t="shared" si="40"/>
        <v>Error?</v>
      </c>
    </row>
    <row r="2662" spans="1:4" x14ac:dyDescent="0.2">
      <c r="A2662" s="54">
        <v>2601</v>
      </c>
      <c r="B2662" s="1221">
        <f>'Acct Summary 7-8'!H20</f>
        <v>-1733105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47660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47660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5229361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569206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5229361</v>
      </c>
      <c r="D2912" s="13" t="str">
        <f t="shared" si="44"/>
        <v>Error?</v>
      </c>
    </row>
    <row r="2913" spans="1:4" x14ac:dyDescent="0.2">
      <c r="A2913" s="54">
        <v>2852</v>
      </c>
      <c r="B2913" s="1221">
        <f>'Assets-Liab 5-6'!I41</f>
        <v>5229361</v>
      </c>
      <c r="C2913" s="13" t="s">
        <v>653</v>
      </c>
      <c r="D2913" s="13" t="str">
        <f t="shared" si="44"/>
        <v>Error?</v>
      </c>
    </row>
    <row r="2914" spans="1:4" x14ac:dyDescent="0.2">
      <c r="A2914" s="54">
        <v>2853</v>
      </c>
      <c r="B2914" s="1221">
        <f>'Assets-Liab 5-6'!L33</f>
        <v>569206</v>
      </c>
      <c r="D2914" s="13" t="str">
        <f t="shared" si="44"/>
        <v>Error?</v>
      </c>
    </row>
    <row r="2915" spans="1:4" x14ac:dyDescent="0.2">
      <c r="A2915" s="82">
        <v>2854</v>
      </c>
      <c r="D2915" s="13" t="str">
        <f t="shared" si="44"/>
        <v>OK</v>
      </c>
    </row>
    <row r="2916" spans="1:4" x14ac:dyDescent="0.2">
      <c r="A2916" s="54">
        <v>2855</v>
      </c>
      <c r="B2916" s="1221">
        <f>'Assets-Liab 5-6'!L34</f>
        <v>569206</v>
      </c>
      <c r="C2916" s="13" t="s">
        <v>653</v>
      </c>
      <c r="D2916" s="13" t="str">
        <f t="shared" si="44"/>
        <v>Error?</v>
      </c>
    </row>
    <row r="2917" spans="1:4" x14ac:dyDescent="0.2">
      <c r="A2917" s="54">
        <v>2856</v>
      </c>
      <c r="B2917" s="1221">
        <f>'Assets-Liab 5-6'!L41</f>
        <v>569206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936275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936275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21160</v>
      </c>
      <c r="D3055" s="13" t="str">
        <f t="shared" si="46"/>
        <v>Error?</v>
      </c>
    </row>
    <row r="3056" spans="1:4" x14ac:dyDescent="0.2">
      <c r="A3056" s="54">
        <v>2995</v>
      </c>
      <c r="B3056" s="1221">
        <f>'Expenditures 15-22'!D10</f>
        <v>3490</v>
      </c>
      <c r="D3056" s="13" t="str">
        <f t="shared" si="46"/>
        <v>Error?</v>
      </c>
    </row>
    <row r="3057" spans="1:4" x14ac:dyDescent="0.2">
      <c r="A3057" s="54">
        <v>2996</v>
      </c>
      <c r="B3057" s="1221">
        <f>'Expenditures 15-22'!E10</f>
        <v>153146</v>
      </c>
      <c r="D3057" s="13" t="str">
        <f t="shared" si="46"/>
        <v>Error?</v>
      </c>
    </row>
    <row r="3058" spans="1:4" x14ac:dyDescent="0.2">
      <c r="A3058" s="54">
        <v>2997</v>
      </c>
      <c r="B3058" s="1221">
        <f>'Expenditures 15-22'!F10</f>
        <v>2931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180727</v>
      </c>
      <c r="C3062" s="13" t="s">
        <v>653</v>
      </c>
      <c r="D3062" s="13" t="str">
        <f t="shared" si="46"/>
        <v>Error?</v>
      </c>
    </row>
    <row r="3063" spans="1:4" x14ac:dyDescent="0.2">
      <c r="A3063" s="82">
        <v>3002</v>
      </c>
      <c r="D3063" s="13" t="str">
        <f t="shared" si="46"/>
        <v>OK</v>
      </c>
    </row>
    <row r="3064" spans="1:4" x14ac:dyDescent="0.2">
      <c r="A3064" s="54">
        <v>3003</v>
      </c>
      <c r="B3064" s="1221">
        <f>'Expenditures 15-22'!D213</f>
        <v>208</v>
      </c>
      <c r="D3064" s="13" t="str">
        <f t="shared" si="46"/>
        <v>Error?</v>
      </c>
    </row>
    <row r="3065" spans="1:4" x14ac:dyDescent="0.2">
      <c r="A3065" s="54">
        <v>3004</v>
      </c>
      <c r="B3065" s="1221">
        <f>'Expenditures 15-22'!K213</f>
        <v>208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10840000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103527</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103527</v>
      </c>
      <c r="C3232" s="13" t="s">
        <v>653</v>
      </c>
      <c r="D3232" s="13" t="str">
        <f t="shared" si="49"/>
        <v>Error?</v>
      </c>
    </row>
    <row r="3233" spans="1:4" x14ac:dyDescent="0.2">
      <c r="A3233" s="54">
        <v>3172</v>
      </c>
      <c r="B3233" s="1221">
        <f>'Acct Summary 7-8'!C78</f>
        <v>542419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47660</v>
      </c>
      <c r="C3237" s="13" t="s">
        <v>653</v>
      </c>
      <c r="D3237" s="13" t="str">
        <f t="shared" si="49"/>
        <v>Error?</v>
      </c>
    </row>
    <row r="3238" spans="1:4" x14ac:dyDescent="0.2">
      <c r="A3238" s="54">
        <v>3177</v>
      </c>
      <c r="B3238" s="1221">
        <f>'Acct Summary 7-8'!D77</f>
        <v>-47640</v>
      </c>
      <c r="C3238" s="13" t="s">
        <v>653</v>
      </c>
      <c r="D3238" s="13" t="str">
        <f t="shared" si="49"/>
        <v>Error?</v>
      </c>
    </row>
    <row r="3239" spans="1:4" x14ac:dyDescent="0.2">
      <c r="A3239" s="54">
        <v>3178</v>
      </c>
      <c r="B3239" s="1221">
        <f>'Acct Summary 7-8'!D78</f>
        <v>256925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-65724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21574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11418838</v>
      </c>
      <c r="C3274" s="13" t="s">
        <v>653</v>
      </c>
      <c r="D3274" s="13" t="str">
        <f t="shared" si="50"/>
        <v>Error?</v>
      </c>
    </row>
    <row r="3275" spans="1:4" x14ac:dyDescent="0.2">
      <c r="A3275" s="54">
        <v>3214</v>
      </c>
      <c r="B3275" s="1221">
        <f>'Acct Summary 7-8'!E75</f>
        <v>11560637</v>
      </c>
      <c r="D3275" s="13" t="str">
        <f t="shared" si="50"/>
        <v>Error?</v>
      </c>
    </row>
    <row r="3276" spans="1:4" x14ac:dyDescent="0.2">
      <c r="A3276" s="54">
        <v>3215</v>
      </c>
      <c r="B3276" s="1221">
        <f>'Acct Summary 7-8'!E76</f>
        <v>11560637</v>
      </c>
      <c r="C3276" s="13" t="s">
        <v>653</v>
      </c>
      <c r="D3276" s="13" t="str">
        <f t="shared" si="50"/>
        <v>Error?</v>
      </c>
    </row>
    <row r="3277" spans="1:4" x14ac:dyDescent="0.2">
      <c r="A3277" s="54">
        <v>3216</v>
      </c>
      <c r="B3277" s="1221">
        <f>'Acct Summary 7-8'!E77</f>
        <v>-141799</v>
      </c>
      <c r="C3277" s="13" t="s">
        <v>653</v>
      </c>
      <c r="D3277" s="13" t="str">
        <f t="shared" si="50"/>
        <v>Error?</v>
      </c>
    </row>
    <row r="3278" spans="1:4" x14ac:dyDescent="0.2">
      <c r="A3278" s="54">
        <v>3217</v>
      </c>
      <c r="B3278" s="1221">
        <f>'Acct Summary 7-8'!E78</f>
        <v>-159010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1047660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1047660</v>
      </c>
      <c r="C3299" s="13" t="s">
        <v>653</v>
      </c>
      <c r="D3299" s="13" t="str">
        <f t="shared" si="50"/>
        <v>Error?</v>
      </c>
    </row>
    <row r="3300" spans="1:4" x14ac:dyDescent="0.2">
      <c r="A3300" s="54">
        <v>3239</v>
      </c>
      <c r="B3300" s="1221">
        <f>'Acct Summary 7-8'!H78</f>
        <v>-685445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1000000</v>
      </c>
      <c r="C3318" s="13" t="s">
        <v>653</v>
      </c>
      <c r="D3318" s="13" t="str">
        <f t="shared" si="50"/>
        <v>Error?</v>
      </c>
    </row>
    <row r="3319" spans="1:4" x14ac:dyDescent="0.2">
      <c r="A3319" s="54">
        <v>3258</v>
      </c>
      <c r="B3319" s="1221">
        <f>'Acct Summary 7-8'!I77</f>
        <v>-1000000</v>
      </c>
      <c r="C3319" s="13" t="s">
        <v>653</v>
      </c>
      <c r="D3319" s="13" t="str">
        <f t="shared" si="50"/>
        <v>Error?</v>
      </c>
    </row>
    <row r="3320" spans="1:4" x14ac:dyDescent="0.2">
      <c r="A3320" s="54">
        <v>3259</v>
      </c>
      <c r="B3320" s="1221">
        <f>'Acct Summary 7-8'!I78</f>
        <v>-1000000</v>
      </c>
      <c r="C3320" s="13" t="s">
        <v>653</v>
      </c>
      <c r="D3320" s="13" t="str">
        <f t="shared" si="50"/>
        <v>Error?</v>
      </c>
    </row>
    <row r="3321" spans="1:4" x14ac:dyDescent="0.2">
      <c r="A3321" s="54">
        <v>3260</v>
      </c>
      <c r="B3321" s="1221">
        <f>'Acct Summary 7-8'!I79</f>
        <v>6229361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5229361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1502744</v>
      </c>
      <c r="D3366" s="13" t="str">
        <f t="shared" si="51"/>
        <v>Error?</v>
      </c>
    </row>
    <row r="3367" spans="1:4" x14ac:dyDescent="0.2">
      <c r="A3367" s="54">
        <v>3306</v>
      </c>
      <c r="B3367" s="1221">
        <f>'Expenditures 15-22'!C19</f>
        <v>31320</v>
      </c>
      <c r="D3367" s="13" t="str">
        <f t="shared" si="51"/>
        <v>Error?</v>
      </c>
    </row>
    <row r="3368" spans="1:4" x14ac:dyDescent="0.2">
      <c r="A3368" s="54">
        <v>3307</v>
      </c>
      <c r="B3368" s="1221">
        <f>'Expenditures 15-22'!D8</f>
        <v>656598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609080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32229</v>
      </c>
      <c r="D3372" s="13" t="str">
        <f t="shared" si="51"/>
        <v>Error?</v>
      </c>
    </row>
    <row r="3373" spans="1:4" x14ac:dyDescent="0.2">
      <c r="A3373" s="54">
        <v>3312</v>
      </c>
      <c r="B3373" s="1221">
        <f>'Expenditures 15-22'!F19</f>
        <v>8252</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1379</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2802030</v>
      </c>
      <c r="C3380" s="13" t="s">
        <v>653</v>
      </c>
      <c r="D3380" s="13" t="str">
        <f t="shared" si="51"/>
        <v>Error?</v>
      </c>
    </row>
    <row r="3381" spans="1:4" x14ac:dyDescent="0.2">
      <c r="A3381" s="54">
        <v>3320</v>
      </c>
      <c r="B3381" s="1221">
        <f>'Expenditures 15-22'!K19</f>
        <v>39572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111276</v>
      </c>
      <c r="D3387" s="13" t="str">
        <f t="shared" si="51"/>
        <v>Error?</v>
      </c>
    </row>
    <row r="3388" spans="1:4" x14ac:dyDescent="0.2">
      <c r="A3388" s="54">
        <v>3327</v>
      </c>
      <c r="B3388" s="1221">
        <f>'Expenditures 15-22'!D211</f>
        <v>105213</v>
      </c>
      <c r="D3388" s="13" t="str">
        <f t="shared" si="51"/>
        <v>Error?</v>
      </c>
    </row>
    <row r="3389" spans="1:4" x14ac:dyDescent="0.2">
      <c r="A3389" s="54">
        <v>3328</v>
      </c>
      <c r="B3389" s="1221">
        <f>'Expenditures 15-22'!D222</f>
        <v>1347</v>
      </c>
      <c r="D3389" s="13" t="str">
        <f t="shared" si="51"/>
        <v>Error?</v>
      </c>
    </row>
    <row r="3390" spans="1:4" x14ac:dyDescent="0.2">
      <c r="A3390" s="54">
        <v>3329</v>
      </c>
      <c r="B3390" s="1221">
        <f>'Expenditures 15-22'!K209</f>
        <v>111276</v>
      </c>
      <c r="C3390" s="13" t="s">
        <v>653</v>
      </c>
      <c r="D3390" s="13" t="str">
        <f t="shared" si="51"/>
        <v>Error?</v>
      </c>
    </row>
    <row r="3391" spans="1:4" x14ac:dyDescent="0.2">
      <c r="A3391" s="54">
        <v>3330</v>
      </c>
      <c r="B3391" s="1221">
        <f>'Expenditures 15-22'!K211</f>
        <v>105213</v>
      </c>
      <c r="C3391" s="13" t="s">
        <v>653</v>
      </c>
      <c r="D3391" s="13" t="str">
        <f t="shared" ref="D3391:D3454" si="52">IF(ISBLANK(B3391),"OK",IF(A3391-B3391=0,"OK","Error?"))</f>
        <v>Error?</v>
      </c>
    </row>
    <row r="3392" spans="1:4" x14ac:dyDescent="0.2">
      <c r="A3392" s="54">
        <v>3331</v>
      </c>
      <c r="B3392" s="1221">
        <f>'Expenditures 15-22'!K222</f>
        <v>1347</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19944199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2615602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2160263</v>
      </c>
      <c r="D3417" s="13" t="str">
        <f t="shared" si="52"/>
        <v>Error?</v>
      </c>
    </row>
    <row r="3418" spans="1:4" x14ac:dyDescent="0.2">
      <c r="A3418" s="82">
        <v>3357</v>
      </c>
      <c r="D3418" s="13" t="str">
        <f t="shared" si="52"/>
        <v>OK</v>
      </c>
    </row>
    <row r="3419" spans="1:4" x14ac:dyDescent="0.2">
      <c r="A3419" s="54">
        <v>3358</v>
      </c>
      <c r="B3419" s="1221">
        <f>'Assets-Liab 5-6'!F4</f>
        <v>1782748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226254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1072683</v>
      </c>
      <c r="D3425" s="13" t="str">
        <f t="shared" si="52"/>
        <v>Error?</v>
      </c>
    </row>
    <row r="3426" spans="1:4" x14ac:dyDescent="0.2">
      <c r="A3426" s="82">
        <v>3365</v>
      </c>
      <c r="D3426" s="13" t="str">
        <f t="shared" si="52"/>
        <v>OK</v>
      </c>
    </row>
    <row r="3427" spans="1:4" x14ac:dyDescent="0.2">
      <c r="A3427" s="54">
        <v>3366</v>
      </c>
      <c r="B3427" s="1221">
        <f>'Assets-Liab 5-6'!I4</f>
        <v>5229361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569206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518917</v>
      </c>
      <c r="C3446" s="13" t="s">
        <v>653</v>
      </c>
      <c r="D3446" s="13" t="str">
        <f t="shared" si="52"/>
        <v>Error?</v>
      </c>
    </row>
    <row r="3447" spans="1:4" x14ac:dyDescent="0.2">
      <c r="A3447" s="54">
        <v>3386</v>
      </c>
      <c r="B3447" s="1221">
        <f>'Tax Sched 24'!D16</f>
        <v>251851</v>
      </c>
      <c r="C3447" s="13" t="s">
        <v>653</v>
      </c>
      <c r="D3447" s="13" t="str">
        <f t="shared" si="52"/>
        <v>Error?</v>
      </c>
    </row>
    <row r="3448" spans="1:4" x14ac:dyDescent="0.2">
      <c r="A3448" s="54">
        <v>3387</v>
      </c>
      <c r="B3448" s="1221">
        <f>'Tax Sched 24'!C16</f>
        <v>267066</v>
      </c>
      <c r="D3448" s="13" t="str">
        <f t="shared" si="52"/>
        <v>Error?</v>
      </c>
    </row>
    <row r="3449" spans="1:4" x14ac:dyDescent="0.2">
      <c r="A3449" s="54">
        <v>3388</v>
      </c>
      <c r="B3449" s="1221">
        <f>'Tax Sched 24'!F16</f>
        <v>255440</v>
      </c>
      <c r="C3449" s="13" t="s">
        <v>653</v>
      </c>
      <c r="D3449" s="13" t="str">
        <f t="shared" si="52"/>
        <v>Error?</v>
      </c>
    </row>
    <row r="3450" spans="1:4" x14ac:dyDescent="0.2">
      <c r="A3450" s="54">
        <v>3389</v>
      </c>
      <c r="B3450" s="1221">
        <f>'Tax Sched 24'!E16</f>
        <v>522506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1000000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103527</v>
      </c>
      <c r="D3530" s="13" t="str">
        <f t="shared" si="54"/>
        <v>Error?</v>
      </c>
    </row>
    <row r="3531" spans="1:4" x14ac:dyDescent="0.2">
      <c r="A3531" s="54">
        <v>3470</v>
      </c>
      <c r="B3531" s="1221">
        <f>'Acct Summary 7-8'!D36</f>
        <v>20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17416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17416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17416</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17416</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17416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17416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59450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59450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10507485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32968707</v>
      </c>
      <c r="C4122" s="13" t="s">
        <v>653</v>
      </c>
      <c r="D4122" s="13" t="str">
        <f t="shared" si="63"/>
        <v>Error?</v>
      </c>
    </row>
    <row r="4123" spans="1:4" x14ac:dyDescent="0.2">
      <c r="A4123" s="54">
        <v>4062</v>
      </c>
      <c r="B4123" s="1221">
        <f>'Acct Summary 7-8'!D10</f>
        <v>2611903</v>
      </c>
      <c r="C4123" s="13" t="s">
        <v>653</v>
      </c>
      <c r="D4123" s="13" t="str">
        <f t="shared" si="63"/>
        <v>Error?</v>
      </c>
    </row>
    <row r="4124" spans="1:4" x14ac:dyDescent="0.2">
      <c r="A4124" s="54">
        <v>4063</v>
      </c>
      <c r="B4124" s="1221">
        <f>'Acct Summary 7-8'!E10</f>
        <v>3074023</v>
      </c>
      <c r="C4124" s="13" t="s">
        <v>653</v>
      </c>
      <c r="D4124" s="13" t="str">
        <f t="shared" si="63"/>
        <v>Error?</v>
      </c>
    </row>
    <row r="4125" spans="1:4" x14ac:dyDescent="0.2">
      <c r="A4125" s="54">
        <v>4064</v>
      </c>
      <c r="B4125" s="1221">
        <f>'Acct Summary 7-8'!F10</f>
        <v>2464330</v>
      </c>
      <c r="C4125" s="13" t="s">
        <v>653</v>
      </c>
      <c r="D4125" s="13" t="str">
        <f t="shared" si="63"/>
        <v>Error?</v>
      </c>
    </row>
    <row r="4126" spans="1:4" x14ac:dyDescent="0.2">
      <c r="A4126" s="54">
        <v>4065</v>
      </c>
      <c r="B4126" s="1221">
        <f>'Acct Summary 7-8'!G10</f>
        <v>768422</v>
      </c>
      <c r="C4126" s="13" t="s">
        <v>653</v>
      </c>
      <c r="D4126" s="13" t="str">
        <f t="shared" si="63"/>
        <v>Error?</v>
      </c>
    </row>
    <row r="4127" spans="1:4" x14ac:dyDescent="0.2">
      <c r="A4127" s="54">
        <v>4066</v>
      </c>
      <c r="B4127" s="1221">
        <f>'Acct Summary 7-8'!H10</f>
        <v>96371</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10507485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32529815</v>
      </c>
      <c r="C4136" s="13" t="s">
        <v>653</v>
      </c>
      <c r="D4136" s="13" t="str">
        <f t="shared" si="63"/>
        <v>Error?</v>
      </c>
    </row>
    <row r="4137" spans="1:4" x14ac:dyDescent="0.2">
      <c r="A4137" s="54">
        <v>4076</v>
      </c>
      <c r="B4137" s="1221">
        <f>'Acct Summary 7-8'!D19</f>
        <v>2307338</v>
      </c>
      <c r="C4137" s="13" t="s">
        <v>653</v>
      </c>
      <c r="D4137" s="13" t="str">
        <f t="shared" si="63"/>
        <v>Error?</v>
      </c>
    </row>
    <row r="4138" spans="1:4" x14ac:dyDescent="0.2">
      <c r="A4138" s="54">
        <v>4077</v>
      </c>
      <c r="B4138" s="1221">
        <f>'Acct Summary 7-8'!E19</f>
        <v>3091234</v>
      </c>
      <c r="C4138" s="13" t="s">
        <v>653</v>
      </c>
      <c r="D4138" s="13" t="str">
        <f t="shared" si="63"/>
        <v>Error?</v>
      </c>
    </row>
    <row r="4139" spans="1:4" x14ac:dyDescent="0.2">
      <c r="A4139" s="54">
        <v>4078</v>
      </c>
      <c r="B4139" s="1221">
        <f>'Acct Summary 7-8'!F19</f>
        <v>2530054</v>
      </c>
      <c r="C4139" s="13" t="s">
        <v>653</v>
      </c>
      <c r="D4139" s="13" t="str">
        <f t="shared" si="63"/>
        <v>Error?</v>
      </c>
    </row>
    <row r="4140" spans="1:4" x14ac:dyDescent="0.2">
      <c r="A4140" s="54">
        <v>4079</v>
      </c>
      <c r="B4140" s="1221">
        <f>'Acct Summary 7-8'!G19</f>
        <v>746848</v>
      </c>
      <c r="C4140" s="13" t="s">
        <v>653</v>
      </c>
      <c r="D4140" s="13" t="str">
        <f t="shared" si="63"/>
        <v>Error?</v>
      </c>
    </row>
    <row r="4141" spans="1:4" x14ac:dyDescent="0.2">
      <c r="A4141" s="54">
        <v>4080</v>
      </c>
      <c r="B4141" s="1221">
        <f>'Acct Summary 7-8'!H19</f>
        <v>1829476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59450</v>
      </c>
      <c r="D4165" s="13" t="str">
        <f t="shared" si="64"/>
        <v>Error?</v>
      </c>
    </row>
    <row r="4166" spans="1:4" x14ac:dyDescent="0.2">
      <c r="A4166" s="54">
        <v>4105</v>
      </c>
      <c r="B4166" s="1221">
        <f>'Expenditures 15-22'!K277</f>
        <v>59450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19150521</v>
      </c>
      <c r="C4171" s="13" t="s">
        <v>653</v>
      </c>
      <c r="D4171" s="13" t="str">
        <f t="shared" si="64"/>
        <v>Error?</v>
      </c>
    </row>
    <row r="4172" spans="1:4" x14ac:dyDescent="0.2">
      <c r="A4172" s="54">
        <v>4111</v>
      </c>
      <c r="B4172" s="1221">
        <f>'Short-Term Long-Term Debt 25'!J49</f>
        <v>16903369</v>
      </c>
      <c r="C4172" s="13" t="s">
        <v>653</v>
      </c>
      <c r="D4172" s="13" t="str">
        <f t="shared" si="64"/>
        <v>Error?</v>
      </c>
    </row>
    <row r="4173" spans="1:4" x14ac:dyDescent="0.2">
      <c r="A4173" s="54">
        <v>4112</v>
      </c>
      <c r="B4173" s="1221">
        <f>'Short-Term Long-Term Debt 25'!H49</f>
        <v>2356066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-11280000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116066</v>
      </c>
      <c r="D4210" s="13" t="str">
        <f t="shared" si="64"/>
        <v>Error?</v>
      </c>
    </row>
    <row r="4211" spans="1:4" x14ac:dyDescent="0.2">
      <c r="A4211" s="54">
        <v>4150</v>
      </c>
      <c r="B4211" s="1221">
        <f>'Expenditures 15-22'!K200</f>
        <v>116066</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2387.4</v>
      </c>
      <c r="C4265" s="13" t="s">
        <v>653</v>
      </c>
      <c r="D4265" s="13" t="str">
        <f t="shared" si="65"/>
        <v>Error?</v>
      </c>
      <c r="E4265" s="803"/>
    </row>
    <row r="4266" spans="1:5" x14ac:dyDescent="0.2">
      <c r="A4266" s="90">
        <v>4205</v>
      </c>
      <c r="B4266" s="1221">
        <f>('FP Info 3'!F10)*100000</f>
        <v>295</v>
      </c>
      <c r="C4266" s="13" t="s">
        <v>653</v>
      </c>
      <c r="D4266" s="13" t="str">
        <f t="shared" si="65"/>
        <v>Error?</v>
      </c>
      <c r="E4266" s="803"/>
    </row>
    <row r="4267" spans="1:5" x14ac:dyDescent="0.2">
      <c r="A4267" s="90">
        <v>4206</v>
      </c>
      <c r="B4267" s="1221">
        <f>('FP Info 3'!H10)*100000</f>
        <v>144.9</v>
      </c>
      <c r="C4267" s="13" t="s">
        <v>653</v>
      </c>
      <c r="D4267" s="13" t="str">
        <f t="shared" si="65"/>
        <v>Error?</v>
      </c>
      <c r="E4267" s="803"/>
    </row>
    <row r="4268" spans="1:5" x14ac:dyDescent="0.2">
      <c r="A4268" s="90">
        <v>4207</v>
      </c>
      <c r="B4268" s="1221">
        <f>('FP Info 3'!J10)*100000</f>
        <v>2827</v>
      </c>
      <c r="C4268" s="13" t="s">
        <v>653</v>
      </c>
      <c r="D4268" s="13" t="str">
        <f t="shared" si="65"/>
        <v>Error?</v>
      </c>
    </row>
    <row r="4269" spans="1:5" x14ac:dyDescent="0.2">
      <c r="A4269" s="90">
        <v>4208</v>
      </c>
      <c r="B4269" s="1221">
        <f>'FP Info 3'!J16</f>
        <v>31104538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162203</v>
      </c>
      <c r="D4300" s="13" t="str">
        <f t="shared" si="66"/>
        <v>Error?</v>
      </c>
    </row>
    <row r="4301" spans="1:4" x14ac:dyDescent="0.2">
      <c r="A4301" s="54">
        <v>4240</v>
      </c>
      <c r="B4301" s="1221">
        <f>'Rest Tax Levies-Tort Im 26'!G37</f>
        <v>619</v>
      </c>
      <c r="D4301" s="13" t="str">
        <f t="shared" si="66"/>
        <v>Error?</v>
      </c>
    </row>
    <row r="4302" spans="1:4" x14ac:dyDescent="0.2">
      <c r="A4302" s="54">
        <v>4241</v>
      </c>
      <c r="B4302" s="1221">
        <f>'Rest Tax Levies-Tort Im 26'!G38</f>
        <v>102823</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34275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88489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21611</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24978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27534</v>
      </c>
      <c r="D4792" s="13" t="str">
        <f t="shared" si="73"/>
        <v>Error?</v>
      </c>
    </row>
    <row r="4793" spans="1:4" x14ac:dyDescent="0.2">
      <c r="A4793" s="54">
        <v>4732</v>
      </c>
      <c r="B4793" s="1221">
        <f>'Revenues 9-14'!D171</f>
        <v>189422</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8400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815295220</v>
      </c>
      <c r="D4995" s="13" t="str">
        <f t="shared" si="77"/>
        <v>Error?</v>
      </c>
    </row>
    <row r="4996" spans="1:4" x14ac:dyDescent="0.2">
      <c r="A4996" s="90">
        <v>4935</v>
      </c>
      <c r="B4996" s="1221">
        <f>'FP Info 3'!H31</f>
        <v>56255370.180000007</v>
      </c>
      <c r="D4996" s="13" t="str">
        <f t="shared" si="77"/>
        <v>Error?</v>
      </c>
    </row>
    <row r="4997" spans="1:4" x14ac:dyDescent="0.2">
      <c r="A4997" s="90">
        <v>4936</v>
      </c>
      <c r="B4997" s="1221">
        <f>'FP Info 3'!H37</f>
        <v>19150521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19256208</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19256208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100436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100436</v>
      </c>
      <c r="C5071" s="13" t="s">
        <v>653</v>
      </c>
      <c r="D5071" s="13" t="str">
        <f t="shared" si="78"/>
        <v>Error?</v>
      </c>
    </row>
    <row r="5072" spans="1:4" x14ac:dyDescent="0.2">
      <c r="A5072" s="54">
        <v>5011</v>
      </c>
      <c r="B5072" s="1221">
        <f>'Revenues 9-14'!C20</f>
        <v>439375</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439375</v>
      </c>
      <c r="C5087" s="13" t="s">
        <v>653</v>
      </c>
      <c r="D5087" s="13" t="str">
        <f t="shared" si="78"/>
        <v>Error?</v>
      </c>
    </row>
    <row r="5088" spans="1:4" x14ac:dyDescent="0.2">
      <c r="A5088" s="54">
        <v>5027</v>
      </c>
      <c r="B5088" s="1221">
        <f>'Revenues 9-14'!C65</f>
        <v>144460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144460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106822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106822</v>
      </c>
      <c r="C5102" s="13" t="s">
        <v>653</v>
      </c>
      <c r="D5102" s="13" t="str">
        <f t="shared" si="78"/>
        <v>Error?</v>
      </c>
    </row>
    <row r="5103" spans="1:4" x14ac:dyDescent="0.2">
      <c r="A5103" s="54">
        <v>5042</v>
      </c>
      <c r="B5103" s="1221">
        <f>'Revenues 9-14'!C84</f>
        <v>456551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456551</v>
      </c>
      <c r="C5112" s="13" t="s">
        <v>653</v>
      </c>
      <c r="D5112" s="13" t="str">
        <f t="shared" si="78"/>
        <v>Error?</v>
      </c>
    </row>
    <row r="5113" spans="1:4" x14ac:dyDescent="0.2">
      <c r="A5113" s="54">
        <v>5052</v>
      </c>
      <c r="B5113" s="1221">
        <f>'Revenues 9-14'!C95</f>
        <v>35199</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116637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114155</v>
      </c>
      <c r="D5119" s="13" t="str">
        <f t="shared" ref="D5119:D5182" si="79">IF(ISBLANK(B5119),"OK",IF(A5119-B5119=0,"OK","Error?"))</f>
        <v>Error?</v>
      </c>
    </row>
    <row r="5120" spans="1:4" x14ac:dyDescent="0.2">
      <c r="A5120" s="54">
        <v>5059</v>
      </c>
      <c r="B5120" s="1221">
        <f>'Revenues 9-14'!C108</f>
        <v>265991</v>
      </c>
      <c r="C5120" s="13" t="s">
        <v>653</v>
      </c>
      <c r="D5120" s="13" t="str">
        <f t="shared" si="79"/>
        <v>Error?</v>
      </c>
    </row>
    <row r="5121" spans="1:4" x14ac:dyDescent="0.2">
      <c r="A5121" s="54">
        <v>5060</v>
      </c>
      <c r="B5121" s="1221">
        <f>'Revenues 9-14'!C109</f>
        <v>20769843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57855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57855</v>
      </c>
      <c r="C5132" s="13" t="s">
        <v>653</v>
      </c>
      <c r="D5132" s="13" t="str">
        <f t="shared" si="79"/>
        <v>Error?</v>
      </c>
    </row>
    <row r="5133" spans="1:4" x14ac:dyDescent="0.2">
      <c r="A5133" s="54">
        <v>5072</v>
      </c>
      <c r="B5133" s="1221">
        <f>'Revenues 9-14'!C124</f>
        <v>138813</v>
      </c>
      <c r="D5133" s="13" t="str">
        <f t="shared" si="79"/>
        <v>Error?</v>
      </c>
    </row>
    <row r="5134" spans="1:4" x14ac:dyDescent="0.2">
      <c r="A5134" s="54">
        <v>5073</v>
      </c>
      <c r="B5134" s="1221">
        <f>'Revenues 9-14'!C125</f>
        <v>252923</v>
      </c>
      <c r="D5134" s="13" t="str">
        <f t="shared" si="79"/>
        <v>Error?</v>
      </c>
    </row>
    <row r="5135" spans="1:4" x14ac:dyDescent="0.2">
      <c r="A5135" s="54">
        <v>5074</v>
      </c>
      <c r="B5135" s="1221">
        <f>'Revenues 9-14'!C126</f>
        <v>348163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4104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744003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56907</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56907</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148166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976610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1034465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14519</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14519</v>
      </c>
      <c r="C5246" s="13" t="s">
        <v>653</v>
      </c>
      <c r="D5246" s="13" t="str">
        <f t="shared" si="80"/>
        <v>Error?</v>
      </c>
    </row>
    <row r="5247" spans="1:4" x14ac:dyDescent="0.2">
      <c r="A5247" s="54">
        <v>5186</v>
      </c>
      <c r="B5247" s="1221">
        <f>'Revenues 9-14'!C203</f>
        <v>207606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207606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25830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231206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257036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656914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656914</v>
      </c>
      <c r="C5326" s="13" t="s">
        <v>653</v>
      </c>
      <c r="D5326" s="13" t="str">
        <f t="shared" si="82"/>
        <v>Error?</v>
      </c>
    </row>
    <row r="5327" spans="1:4" x14ac:dyDescent="0.2">
      <c r="A5327" s="54">
        <v>5266</v>
      </c>
      <c r="B5327" s="1221">
        <f>'Revenues 9-14'!C275</f>
        <v>22461222</v>
      </c>
      <c r="C5327" s="13" t="s">
        <v>653</v>
      </c>
      <c r="D5327" s="13" t="str">
        <f t="shared" si="82"/>
        <v>Error?</v>
      </c>
    </row>
    <row r="5328" spans="1:4" x14ac:dyDescent="0.2">
      <c r="A5328" s="54">
        <v>5267</v>
      </c>
      <c r="B5328" s="1221">
        <f>'Revenues 9-14'!D5</f>
        <v>2379191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2379191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18398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18398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7784</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17108</v>
      </c>
      <c r="D5354" s="13" t="str">
        <f t="shared" si="82"/>
        <v>Error?</v>
      </c>
    </row>
    <row r="5355" spans="1:4" x14ac:dyDescent="0.2">
      <c r="A5355" s="54">
        <v>5294</v>
      </c>
      <c r="B5355" s="1221">
        <f>'Revenues 9-14'!D108</f>
        <v>24892</v>
      </c>
      <c r="C5355" s="13" t="s">
        <v>653</v>
      </c>
      <c r="D5355" s="13" t="str">
        <f t="shared" si="82"/>
        <v>Error?</v>
      </c>
    </row>
    <row r="5356" spans="1:4" x14ac:dyDescent="0.2">
      <c r="A5356" s="54">
        <v>5295</v>
      </c>
      <c r="B5356" s="1221">
        <f>'Revenues 9-14'!D109</f>
        <v>2422481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189422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189422</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2611903</v>
      </c>
      <c r="C5508" s="13" t="s">
        <v>653</v>
      </c>
      <c r="D5508" s="13" t="str">
        <f t="shared" si="85"/>
        <v>Error?</v>
      </c>
    </row>
    <row r="5509" spans="1:4" x14ac:dyDescent="0.2">
      <c r="A5509" s="54">
        <v>5448</v>
      </c>
      <c r="B5509" s="1221">
        <f>'Revenues 9-14'!E5</f>
        <v>3052814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3052814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21209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21209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3074023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3074023</v>
      </c>
      <c r="C5552" s="13" t="s">
        <v>653</v>
      </c>
      <c r="D5552" s="13" t="str">
        <f t="shared" si="85"/>
        <v>Error?</v>
      </c>
    </row>
    <row r="5553" spans="1:4" x14ac:dyDescent="0.2">
      <c r="A5553" s="54">
        <v>5492</v>
      </c>
      <c r="B5553" s="1221">
        <f>'Revenues 9-14'!F5</f>
        <v>1168331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1168331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6690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6690</v>
      </c>
      <c r="C5579" s="13" t="s">
        <v>653</v>
      </c>
      <c r="D5579" s="13" t="str">
        <f t="shared" si="86"/>
        <v>Error?</v>
      </c>
    </row>
    <row r="5580" spans="1:4" x14ac:dyDescent="0.2">
      <c r="A5580" s="54">
        <v>5519</v>
      </c>
      <c r="B5580" s="1221">
        <f>'Revenues 9-14'!F65</f>
        <v>8984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8984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595983</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728</v>
      </c>
      <c r="D5586" s="13" t="str">
        <f t="shared" si="86"/>
        <v>Error?</v>
      </c>
    </row>
    <row r="5587" spans="1:4" x14ac:dyDescent="0.2">
      <c r="A5587" s="54">
        <v>5526</v>
      </c>
      <c r="B5587" s="1221">
        <f>'Revenues 9-14'!F108</f>
        <v>596711</v>
      </c>
      <c r="C5587" s="13" t="s">
        <v>653</v>
      </c>
      <c r="D5587" s="13" t="str">
        <f t="shared" si="86"/>
        <v>Error?</v>
      </c>
    </row>
    <row r="5588" spans="1:4" x14ac:dyDescent="0.2">
      <c r="A5588" s="54">
        <v>5527</v>
      </c>
      <c r="B5588" s="1221">
        <f>'Revenues 9-14'!F109</f>
        <v>1780716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289779</v>
      </c>
      <c r="D5615" s="13" t="str">
        <f t="shared" si="86"/>
        <v>Error?</v>
      </c>
    </row>
    <row r="5616" spans="1:4" x14ac:dyDescent="0.2">
      <c r="A5616" s="82">
        <v>5555</v>
      </c>
      <c r="D5616" s="13" t="str">
        <f t="shared" si="86"/>
        <v>OK</v>
      </c>
    </row>
    <row r="5617" spans="1:4" x14ac:dyDescent="0.2">
      <c r="A5617" s="54">
        <v>5556</v>
      </c>
      <c r="B5617" s="1221">
        <f>'Revenues 9-14'!F152</f>
        <v>393835</v>
      </c>
      <c r="D5617" s="13" t="str">
        <f t="shared" si="86"/>
        <v>Error?</v>
      </c>
    </row>
    <row r="5618" spans="1:4" x14ac:dyDescent="0.2">
      <c r="A5618" s="54">
        <v>5557</v>
      </c>
      <c r="B5618" s="1221">
        <f>'Revenues 9-14'!F154</f>
        <v>683614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683614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683614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2464330</v>
      </c>
      <c r="C5720" s="13" t="s">
        <v>653</v>
      </c>
      <c r="D5720" s="13" t="str">
        <f t="shared" si="88"/>
        <v>Error?</v>
      </c>
    </row>
    <row r="5721" spans="1:4" x14ac:dyDescent="0.2">
      <c r="A5721" s="54">
        <v>5660</v>
      </c>
      <c r="B5721" s="1221">
        <f>'Revenues 9-14'!G5</f>
        <v>177558</v>
      </c>
      <c r="D5721" s="13" t="str">
        <f t="shared" si="88"/>
        <v>Error?</v>
      </c>
    </row>
    <row r="5722" spans="1:4" x14ac:dyDescent="0.2">
      <c r="A5722" s="54">
        <v>5661</v>
      </c>
      <c r="B5722" s="1221">
        <f>'Revenues 9-14'!G7</f>
        <v>59643</v>
      </c>
      <c r="D5722" s="13" t="str">
        <f t="shared" si="88"/>
        <v>Error?</v>
      </c>
    </row>
    <row r="5723" spans="1:4" x14ac:dyDescent="0.2">
      <c r="A5723" s="54">
        <v>5662</v>
      </c>
      <c r="B5723" s="1221">
        <f>'Revenues 9-14'!G8</f>
        <v>518917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756118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6500</v>
      </c>
      <c r="C5730" s="13" t="s">
        <v>653</v>
      </c>
      <c r="D5730" s="13" t="str">
        <f t="shared" si="88"/>
        <v>Error?</v>
      </c>
    </row>
    <row r="5731" spans="1:4" x14ac:dyDescent="0.2">
      <c r="A5731" s="54">
        <v>5670</v>
      </c>
      <c r="B5731" s="1221">
        <f>'Revenues 9-14'!G65</f>
        <v>5804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5804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768422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96371</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96371</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96371</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768422</v>
      </c>
      <c r="C6024" s="13" t="s">
        <v>653</v>
      </c>
      <c r="D6024" s="13" t="str">
        <f t="shared" si="93"/>
        <v>Error?</v>
      </c>
    </row>
    <row r="6025" spans="1:5" x14ac:dyDescent="0.2">
      <c r="A6025" s="54">
        <v>5964</v>
      </c>
      <c r="B6025" s="1221">
        <f>'Revenues 9-14'!H109</f>
        <v>96371</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59450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2083.3200000000002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571182</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342426</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20749</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27114</v>
      </c>
      <c r="D6142" s="13" t="str">
        <f t="shared" si="94"/>
        <v>Error?</v>
      </c>
      <c r="E6142" s="13" t="s">
        <v>207</v>
      </c>
    </row>
    <row r="6143" spans="1:5" x14ac:dyDescent="0.2">
      <c r="A6143">
        <v>6082</v>
      </c>
      <c r="B6143" s="1221">
        <f>'Assets-Liab 5-6'!D27</f>
        <v>15578</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10889</v>
      </c>
      <c r="D6145" s="13" t="str">
        <f t="shared" si="95"/>
        <v>Error?</v>
      </c>
      <c r="E6145" s="13" t="s">
        <v>207</v>
      </c>
    </row>
    <row r="6146" spans="1:5" x14ac:dyDescent="0.2">
      <c r="A6146">
        <v>6085</v>
      </c>
      <c r="B6146" s="1221">
        <f>'Assets-Liab 5-6'!G27</f>
        <v>-57</v>
      </c>
      <c r="D6146" s="13" t="str">
        <f t="shared" si="95"/>
        <v>Error?</v>
      </c>
      <c r="E6146" s="13" t="s">
        <v>207</v>
      </c>
    </row>
    <row r="6147" spans="1:5" x14ac:dyDescent="0.2">
      <c r="A6147">
        <v>6086</v>
      </c>
      <c r="B6147" s="1221">
        <f>'Assets-Liab 5-6'!H27</f>
        <v>1610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542419</v>
      </c>
      <c r="D6267" s="13" t="str">
        <f t="shared" si="96"/>
        <v>Error?</v>
      </c>
      <c r="E6267" s="13" t="s">
        <v>207</v>
      </c>
    </row>
    <row r="6268" spans="1:5" x14ac:dyDescent="0.2">
      <c r="A6268">
        <v>6207</v>
      </c>
      <c r="B6268" s="1221">
        <f>'Acct Summary 7-8'!D82</f>
        <v>256925</v>
      </c>
      <c r="D6268" s="13" t="str">
        <f t="shared" si="96"/>
        <v>Error?</v>
      </c>
      <c r="E6268" s="13" t="s">
        <v>207</v>
      </c>
    </row>
    <row r="6269" spans="1:5" x14ac:dyDescent="0.2">
      <c r="A6269">
        <v>6208</v>
      </c>
      <c r="B6269" s="1221">
        <f>'Acct Summary 7-8'!E82</f>
        <v>-159010</v>
      </c>
      <c r="D6269" s="13" t="str">
        <f t="shared" si="96"/>
        <v>Error?</v>
      </c>
      <c r="E6269" s="13" t="s">
        <v>207</v>
      </c>
    </row>
    <row r="6270" spans="1:5" x14ac:dyDescent="0.2">
      <c r="A6270">
        <v>6209</v>
      </c>
      <c r="B6270" s="1221">
        <f>'Acct Summary 7-8'!F82</f>
        <v>-65724</v>
      </c>
      <c r="D6270" s="13" t="str">
        <f t="shared" si="96"/>
        <v>Error?</v>
      </c>
      <c r="E6270" s="13" t="s">
        <v>207</v>
      </c>
    </row>
    <row r="6271" spans="1:5" x14ac:dyDescent="0.2">
      <c r="A6271">
        <v>6210</v>
      </c>
      <c r="B6271" s="1221">
        <f>'Acct Summary 7-8'!G82</f>
        <v>21574</v>
      </c>
      <c r="D6271" s="13" t="str">
        <f t="shared" ref="D6271:D6334" si="97">IF(ISBLANK(B6271),"OK",IF(A6271-B6271=0,"OK","Error?"))</f>
        <v>Error?</v>
      </c>
      <c r="E6271" s="13" t="s">
        <v>207</v>
      </c>
    </row>
    <row r="6272" spans="1:5" x14ac:dyDescent="0.2">
      <c r="A6272">
        <v>6211</v>
      </c>
      <c r="B6272" s="1221">
        <f>'Acct Summary 7-8'!H82</f>
        <v>-685445</v>
      </c>
      <c r="D6272" s="13" t="str">
        <f t="shared" si="97"/>
        <v>Error?</v>
      </c>
      <c r="E6272" s="13" t="s">
        <v>207</v>
      </c>
    </row>
    <row r="6273" spans="1:5" x14ac:dyDescent="0.2">
      <c r="A6273">
        <v>6212</v>
      </c>
      <c r="B6273" s="1221">
        <f>'Acct Summary 7-8'!I82</f>
        <v>-1000000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2.575656059393764E-2</v>
      </c>
      <c r="D6276" s="13" t="str">
        <f t="shared" si="97"/>
        <v>Error?</v>
      </c>
      <c r="E6276" s="13" t="s">
        <v>207</v>
      </c>
    </row>
    <row r="6277" spans="1:5" x14ac:dyDescent="0.2">
      <c r="A6277">
        <v>6216</v>
      </c>
      <c r="B6277" s="1221">
        <f>'Acct Summary 7-8'!D83</f>
        <v>9.6297426271609532E-2</v>
      </c>
      <c r="D6277" s="13" t="str">
        <f t="shared" si="97"/>
        <v>Error?</v>
      </c>
      <c r="E6277" s="13" t="s">
        <v>207</v>
      </c>
    </row>
    <row r="6278" spans="1:5" x14ac:dyDescent="0.2">
      <c r="A6278">
        <v>6217</v>
      </c>
      <c r="B6278" s="1221">
        <f>'Acct Summary 7-8'!E83</f>
        <v>-7.0760678405377114E-2</v>
      </c>
      <c r="D6278" s="13" t="str">
        <f t="shared" si="97"/>
        <v>Error?</v>
      </c>
      <c r="E6278" s="13" t="s">
        <v>207</v>
      </c>
    </row>
    <row r="6279" spans="1:5" x14ac:dyDescent="0.2">
      <c r="A6279">
        <v>6218</v>
      </c>
      <c r="B6279" s="1221">
        <f>'Acct Summary 7-8'!F83</f>
        <v>-3.060216763025966E-2</v>
      </c>
      <c r="D6279" s="13" t="str">
        <f t="shared" si="97"/>
        <v>Error?</v>
      </c>
      <c r="E6279" s="13" t="s">
        <v>207</v>
      </c>
    </row>
    <row r="6280" spans="1:5" x14ac:dyDescent="0.2">
      <c r="A6280">
        <v>6219</v>
      </c>
      <c r="B6280" s="1221">
        <f>'Acct Summary 7-8'!G83</f>
        <v>8.4788461160565154E-2</v>
      </c>
      <c r="D6280" s="13" t="str">
        <f t="shared" si="97"/>
        <v>Error?</v>
      </c>
      <c r="E6280" s="13" t="s">
        <v>207</v>
      </c>
    </row>
    <row r="6281" spans="1:5" x14ac:dyDescent="0.2">
      <c r="A6281">
        <v>6220</v>
      </c>
      <c r="B6281" s="1221">
        <f>'Acct Summary 7-8'!H83</f>
        <v>-0.63996104840659784</v>
      </c>
      <c r="D6281" s="13" t="str">
        <f t="shared" si="97"/>
        <v>Error?</v>
      </c>
      <c r="E6281" s="13" t="s">
        <v>207</v>
      </c>
    </row>
    <row r="6282" spans="1:5" x14ac:dyDescent="0.2">
      <c r="A6282">
        <v>6221</v>
      </c>
      <c r="B6282" s="1221">
        <f>'Acct Summary 7-8'!I83</f>
        <v>-0.19122795309025328</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134028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13710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200555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147971</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13710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299089</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299089</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50769</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50769</v>
      </c>
      <c r="D6943" s="13" t="str">
        <f t="shared" si="107"/>
        <v>Error?</v>
      </c>
    </row>
    <row r="6944" spans="1:4" x14ac:dyDescent="0.2">
      <c r="A6944">
        <v>6883</v>
      </c>
      <c r="B6944" s="1221">
        <f>'Expenditures 15-22'!I55</f>
        <v>14473</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14473</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313562</v>
      </c>
      <c r="D6977" s="13" t="str">
        <f t="shared" si="108"/>
        <v>Error?</v>
      </c>
    </row>
    <row r="6978" spans="1:4" x14ac:dyDescent="0.2">
      <c r="A6978">
        <v>6917</v>
      </c>
      <c r="B6978" s="1221">
        <f>'Expenditures 15-22'!J74</f>
        <v>50769</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327272</v>
      </c>
      <c r="D7020" s="13" t="str">
        <f t="shared" si="108"/>
        <v>Error?</v>
      </c>
    </row>
    <row r="7021" spans="1:4" x14ac:dyDescent="0.2">
      <c r="A7021">
        <v>6960</v>
      </c>
      <c r="B7021" s="1221">
        <f>'Expenditures 15-22'!J114</f>
        <v>50769</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11479</v>
      </c>
      <c r="D7067" s="13" t="str">
        <f t="shared" si="109"/>
        <v>Error?</v>
      </c>
    </row>
    <row r="7068" spans="1:4" x14ac:dyDescent="0.2">
      <c r="A7068">
        <v>7007</v>
      </c>
      <c r="B7068" s="1221">
        <f>'Expenditures 15-22'!K199</f>
        <v>11479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3259</v>
      </c>
      <c r="D7073" s="13" t="str">
        <f t="shared" si="109"/>
        <v>Error?</v>
      </c>
    </row>
    <row r="7074" spans="1:4" x14ac:dyDescent="0.2">
      <c r="A7074">
        <v>7013</v>
      </c>
      <c r="B7074" s="1221">
        <f>'Expenditures 15-22'!K210</f>
        <v>3259</v>
      </c>
      <c r="D7074" s="13" t="str">
        <f t="shared" si="109"/>
        <v>Error?</v>
      </c>
    </row>
    <row r="7075" spans="1:4" x14ac:dyDescent="0.2">
      <c r="A7075">
        <v>7014</v>
      </c>
      <c r="B7075" s="1221">
        <f>'Expenditures 15-22'!D212</f>
        <v>1586</v>
      </c>
      <c r="D7075" s="13" t="str">
        <f t="shared" si="109"/>
        <v>Error?</v>
      </c>
    </row>
    <row r="7076" spans="1:4" x14ac:dyDescent="0.2">
      <c r="A7076">
        <v>7015</v>
      </c>
      <c r="B7076" s="1221">
        <f>'Expenditures 15-22'!K212</f>
        <v>1586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25876</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25876</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25876</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62505</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4022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109397</v>
      </c>
      <c r="D7257" s="13" t="str">
        <f t="shared" si="112"/>
        <v>Error?</v>
      </c>
    </row>
    <row r="7258" spans="1:4" x14ac:dyDescent="0.2">
      <c r="A7258">
        <f t="shared" si="113"/>
        <v>7197</v>
      </c>
      <c r="B7258" s="1221">
        <f>'Expenditures 15-22'!D11</f>
        <v>34898</v>
      </c>
      <c r="D7258" s="13" t="str">
        <f t="shared" si="112"/>
        <v>Error?</v>
      </c>
    </row>
    <row r="7259" spans="1:4" x14ac:dyDescent="0.2">
      <c r="A7259">
        <f t="shared" si="113"/>
        <v>7198</v>
      </c>
      <c r="B7259" s="1221">
        <f>'Expenditures 15-22'!E11</f>
        <v>3676</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353148</v>
      </c>
      <c r="D7624" s="13" t="str">
        <f t="shared" si="124"/>
        <v>Error?</v>
      </c>
      <c r="E7624" s="13" t="s">
        <v>20</v>
      </c>
    </row>
    <row r="7625" spans="1:5" x14ac:dyDescent="0.2">
      <c r="A7625">
        <f t="shared" si="123"/>
        <v>7564</v>
      </c>
      <c r="B7625" s="1221">
        <f>'Cap Outlay Deprec 27'!I17</f>
        <v>35314.800000000003</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1934064.8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59643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713894</v>
      </c>
      <c r="D7759" s="13" t="str">
        <f t="shared" si="127"/>
        <v>Error?</v>
      </c>
      <c r="E7759" s="23" t="s">
        <v>1591</v>
      </c>
    </row>
    <row r="7760" spans="1:6" x14ac:dyDescent="0.2">
      <c r="A7760">
        <v>7699</v>
      </c>
      <c r="B7760" s="1221">
        <f>'Aud Quest 2'!J90</f>
        <v>713894</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http://schemas.microsoft.com/office/2006/documentManagement/types"/>
    <ds:schemaRef ds:uri="http://purl.org/dc/dcmitype/"/>
    <ds:schemaRef ds:uri="http://schemas.microsoft.com/sharepoint/v3"/>
    <ds:schemaRef ds:uri="http://schemas.microsoft.com/office/2006/metadata/properties"/>
    <ds:schemaRef ds:uri="http://purl.org/dc/terms/"/>
    <ds:schemaRef ds:uri="http://www.w3.org/XML/1998/namespace"/>
    <ds:schemaRef ds:uri="d21dc803-237d-4c68-8692-8d731fd29118"/>
    <ds:schemaRef ds:uri="http://schemas.microsoft.com/office/infopath/2007/PartnerControls"/>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2017-09-26T14:52:18Z</cp:lastPrinted>
  <dcterms:created xsi:type="dcterms:W3CDTF">2003-10-29T19:06:34Z</dcterms:created>
  <dcterms:modified xsi:type="dcterms:W3CDTF">2017-11-06T21:27:55Z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